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07.2025\"/>
    </mc:Choice>
  </mc:AlternateContent>
  <bookViews>
    <workbookView xWindow="0" yWindow="960" windowWidth="13710" windowHeight="9210"/>
  </bookViews>
  <sheets>
    <sheet name="приложение 1" sheetId="1" r:id="rId1"/>
    <sheet name="приложение 2" sheetId="2" r:id="rId2"/>
  </sheets>
  <definedNames>
    <definedName name="_xlnm.Print_Area" localSheetId="0">'приложение 1'!$B$1:$P$38</definedName>
    <definedName name="_xlnm.Print_Area" localSheetId="1">'приложение 2'!$A$1:$J$36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5" i="2" l="1"/>
  <c r="H35" i="2"/>
  <c r="J34" i="2"/>
  <c r="H34" i="2"/>
  <c r="J33" i="2"/>
  <c r="H33" i="2"/>
  <c r="J29" i="2"/>
  <c r="J28" i="2"/>
  <c r="H29" i="2"/>
  <c r="H28" i="2"/>
  <c r="J16" i="2"/>
  <c r="H16" i="2"/>
  <c r="H27" i="2" l="1"/>
  <c r="J27" i="2"/>
  <c r="F27" i="2"/>
  <c r="J32" i="2"/>
  <c r="H32" i="2"/>
  <c r="F32" i="2"/>
  <c r="O31" i="1"/>
  <c r="P31" i="1"/>
  <c r="P32" i="1"/>
  <c r="O32" i="1"/>
  <c r="F31" i="1"/>
  <c r="K12" i="1"/>
  <c r="P12" i="1"/>
  <c r="O12" i="1"/>
  <c r="O19" i="1"/>
  <c r="P19" i="1"/>
  <c r="P20" i="1"/>
  <c r="O20" i="1"/>
  <c r="I21" i="1"/>
  <c r="I22" i="1"/>
  <c r="I23" i="1"/>
  <c r="I19" i="1" s="1"/>
  <c r="I12" i="1" s="1"/>
  <c r="I24" i="1"/>
  <c r="I25" i="1"/>
  <c r="I26" i="1"/>
  <c r="F21" i="1"/>
  <c r="F22" i="1"/>
  <c r="F23" i="1"/>
  <c r="F24" i="1"/>
  <c r="F25" i="1"/>
  <c r="F19" i="1" s="1"/>
  <c r="F26" i="1"/>
  <c r="F20" i="1"/>
  <c r="I20" i="1"/>
  <c r="G19" i="1"/>
  <c r="H19" i="1"/>
  <c r="J19" i="1"/>
  <c r="J12" i="1" s="1"/>
  <c r="K19" i="1"/>
  <c r="M19" i="1"/>
  <c r="N19" i="1"/>
  <c r="N12" i="1" s="1"/>
  <c r="G12" i="1"/>
  <c r="M12" i="1"/>
  <c r="E27" i="1"/>
  <c r="C29" i="1"/>
  <c r="C30" i="1"/>
  <c r="E19" i="1"/>
  <c r="L23" i="1"/>
  <c r="L24" i="1"/>
  <c r="L25" i="1"/>
  <c r="L26" i="1"/>
  <c r="C23" i="1"/>
  <c r="C24" i="1"/>
  <c r="C25" i="1"/>
  <c r="C26" i="1"/>
  <c r="E10" i="1"/>
  <c r="L38" i="1" l="1"/>
  <c r="L35" i="1" s="1"/>
  <c r="I38" i="1"/>
  <c r="I35" i="1" s="1"/>
  <c r="F38" i="1"/>
  <c r="E35" i="1"/>
  <c r="G35" i="1"/>
  <c r="H35" i="1"/>
  <c r="J35" i="1"/>
  <c r="K35" i="1"/>
  <c r="M35" i="1"/>
  <c r="N35" i="1"/>
  <c r="D38" i="1"/>
  <c r="C38" i="1" s="1"/>
  <c r="L32" i="1"/>
  <c r="I32" i="1"/>
  <c r="L31" i="1"/>
  <c r="M31" i="1"/>
  <c r="N31" i="1"/>
  <c r="J31" i="1"/>
  <c r="K31" i="1"/>
  <c r="I31" i="1"/>
  <c r="O38" i="1" l="1"/>
  <c r="P38" i="1"/>
  <c r="G36" i="2" l="1"/>
  <c r="I36" i="2"/>
  <c r="G6" i="2" l="1"/>
  <c r="H6" i="2"/>
  <c r="I6" i="2"/>
  <c r="J6" i="2"/>
  <c r="F6" i="2"/>
  <c r="G8" i="2"/>
  <c r="I8" i="2"/>
  <c r="F23" i="2"/>
  <c r="F15" i="2"/>
  <c r="F8" i="2" s="1"/>
  <c r="F36" i="2" s="1"/>
  <c r="F13" i="2"/>
  <c r="H23" i="2"/>
  <c r="I23" i="2"/>
  <c r="J23" i="2"/>
  <c r="G23" i="2"/>
  <c r="H15" i="2"/>
  <c r="H8" i="2" s="1"/>
  <c r="H36" i="2" s="1"/>
  <c r="I15" i="2"/>
  <c r="J15" i="2"/>
  <c r="J8" i="2" s="1"/>
  <c r="J36" i="2" s="1"/>
  <c r="G15" i="2"/>
  <c r="H13" i="2"/>
  <c r="I13" i="2"/>
  <c r="J13" i="2"/>
  <c r="G13" i="2"/>
  <c r="G9" i="2"/>
  <c r="H9" i="2"/>
  <c r="I9" i="2"/>
  <c r="J9" i="2"/>
  <c r="F9" i="2"/>
  <c r="L21" i="1"/>
  <c r="L22" i="1"/>
  <c r="F37" i="1"/>
  <c r="I37" i="1"/>
  <c r="L37" i="1"/>
  <c r="G8" i="1"/>
  <c r="J8" i="1"/>
  <c r="F27" i="1"/>
  <c r="G27" i="1"/>
  <c r="H27" i="1"/>
  <c r="J27" i="1"/>
  <c r="K27" i="1"/>
  <c r="L27" i="1"/>
  <c r="M27" i="1"/>
  <c r="N27" i="1"/>
  <c r="F10" i="1"/>
  <c r="D37" i="1"/>
  <c r="C37" i="1" s="1"/>
  <c r="E13" i="1"/>
  <c r="C18" i="1"/>
  <c r="C17" i="1"/>
  <c r="D17" i="1"/>
  <c r="E17" i="1"/>
  <c r="C28" i="1"/>
  <c r="C21" i="1"/>
  <c r="C22" i="1"/>
  <c r="C20" i="1"/>
  <c r="E12" i="1"/>
  <c r="O37" i="1" l="1"/>
  <c r="P37" i="1"/>
  <c r="F35" i="1"/>
  <c r="L10" i="1"/>
  <c r="M10" i="1"/>
  <c r="M8" i="1" s="1"/>
  <c r="N10" i="1"/>
  <c r="E31" i="1" l="1"/>
  <c r="E8" i="1" s="1"/>
  <c r="F18" i="1"/>
  <c r="J17" i="1"/>
  <c r="K17" i="1"/>
  <c r="L17" i="1"/>
  <c r="H17" i="1"/>
  <c r="H13" i="1" l="1"/>
  <c r="H12" i="1"/>
  <c r="L20" i="1"/>
  <c r="L19" i="1" s="1"/>
  <c r="L12" i="1" s="1"/>
  <c r="F36" i="1" l="1"/>
  <c r="H8" i="1"/>
  <c r="I36" i="1"/>
  <c r="L36" i="1"/>
  <c r="N8" i="1"/>
  <c r="P36" i="1" l="1"/>
  <c r="O36" i="1"/>
  <c r="K8" i="1"/>
  <c r="F17" i="1"/>
  <c r="P35" i="1" l="1"/>
  <c r="I8" i="1"/>
  <c r="O35" i="1"/>
  <c r="F14" i="1" l="1"/>
  <c r="L16" i="1"/>
  <c r="L15" i="1"/>
  <c r="F11" i="1"/>
  <c r="F16" i="1"/>
  <c r="F15" i="1"/>
  <c r="G13" i="1"/>
  <c r="F32" i="1"/>
  <c r="F13" i="1" l="1"/>
  <c r="K13" i="1"/>
  <c r="F33" i="1" l="1"/>
  <c r="F12" i="1"/>
  <c r="F8" i="1" s="1"/>
  <c r="G31" i="1" l="1"/>
  <c r="F34" i="1" l="1"/>
  <c r="L34" i="1" l="1"/>
  <c r="L33" i="1"/>
  <c r="J13" i="1"/>
  <c r="M13" i="1"/>
  <c r="N13" i="1"/>
  <c r="L14" i="1"/>
  <c r="L13" i="1" l="1"/>
  <c r="D36" i="1"/>
  <c r="D35" i="1" s="1"/>
  <c r="C36" i="1" l="1"/>
  <c r="C35" i="1" s="1"/>
  <c r="D27" i="1"/>
  <c r="D16" i="1"/>
  <c r="C16" i="1" s="1"/>
  <c r="D19" i="1" l="1"/>
  <c r="C19" i="1" s="1"/>
  <c r="C27" i="1"/>
  <c r="D34" i="1"/>
  <c r="D15" i="1"/>
  <c r="C15" i="1" s="1"/>
  <c r="D14" i="1" l="1"/>
  <c r="C14" i="1" s="1"/>
  <c r="D33" i="1"/>
  <c r="C34" i="1"/>
  <c r="L8" i="1"/>
  <c r="D13" i="1" l="1"/>
  <c r="D12" i="1" s="1"/>
  <c r="D11" i="1" s="1"/>
  <c r="D32" i="1"/>
  <c r="C33" i="1"/>
  <c r="C13" i="1" l="1"/>
  <c r="C12" i="1" s="1"/>
  <c r="D10" i="1"/>
  <c r="C10" i="1" s="1"/>
  <c r="C11" i="1"/>
  <c r="D31" i="1"/>
  <c r="C31" i="1" s="1"/>
  <c r="C32" i="1"/>
  <c r="O8" i="1"/>
  <c r="P8" i="1"/>
  <c r="D8" i="1" l="1"/>
  <c r="C8" i="1" s="1"/>
</calcChain>
</file>

<file path=xl/sharedStrings.xml><?xml version="1.0" encoding="utf-8"?>
<sst xmlns="http://schemas.openxmlformats.org/spreadsheetml/2006/main" count="154" uniqueCount="70">
  <si>
    <t>Наименование</t>
  </si>
  <si>
    <t>План на год</t>
  </si>
  <si>
    <t>Всего</t>
  </si>
  <si>
    <t>в том числе:</t>
  </si>
  <si>
    <t>ОБ</t>
  </si>
  <si>
    <t>РБ</t>
  </si>
  <si>
    <t>ВСЕГО:</t>
  </si>
  <si>
    <t>в том числе по мероприятиям</t>
  </si>
  <si>
    <t>Наименование мероприятия (объекты)</t>
  </si>
  <si>
    <t>Подрядчик</t>
  </si>
  <si>
    <t>Заказчик</t>
  </si>
  <si>
    <t>Срок исполнения</t>
  </si>
  <si>
    <t>Цена по контракту, руб.</t>
  </si>
  <si>
    <t>С начала работ</t>
  </si>
  <si>
    <t>в том числе аванс с начала работ</t>
  </si>
  <si>
    <t>С начала года</t>
  </si>
  <si>
    <t>План на отчетный период</t>
  </si>
  <si>
    <t>в том числе</t>
  </si>
  <si>
    <t>% фактического исполнения средств районного бюджета в отчетном периоде по отношению к графе 5</t>
  </si>
  <si>
    <t>% кассового исполнения средств районного бюджета в отчетном периоде по отношению к графе 5</t>
  </si>
  <si>
    <t>Отчет об использовании денежных средств в рамках исполнения мероприятий муниципальной программы "Развитие сельского хозяйства на территории муниципального района «Заполярный район» 
на 2021-2030 годы"</t>
  </si>
  <si>
    <t>Создание условий для развития сельскохозяйственного производства, в том числе:</t>
  </si>
  <si>
    <t>Поставка кормов для предприятий сельскохозяйственного производства, в том числе:</t>
  </si>
  <si>
    <t>Иные мероприятия, в том числе:</t>
  </si>
  <si>
    <t>Приобретение для предприятий сельскохозяйственного производства сельскохозяйственной техники, специализированного оборудования и запасных частей, в том числе:</t>
  </si>
  <si>
    <t>Строительство (приобретение) объектов сельского хозяйства, в том числе:</t>
  </si>
  <si>
    <t>Реализация сенозаготовительной кампании предприятий сельскохозяйственного производства:</t>
  </si>
  <si>
    <t>Восстановление платежеспособности предприятий сельскохозяйственного производства</t>
  </si>
  <si>
    <t>Проведение мероприятий по ремонту животноводческих зданий и сооружений, в том числе:</t>
  </si>
  <si>
    <t>ИТОГО:</t>
  </si>
  <si>
    <t>МКП ЗР "Пешский животноводческий комплекс"</t>
  </si>
  <si>
    <t>Сельское поселение "Великовисочный сельсовет" ЗР НАО</t>
  </si>
  <si>
    <t>Сельское поселение  "Великовисочный сельсовет" ЗР НАО</t>
  </si>
  <si>
    <t>Сельское поселение "Омский сельсовет" ЗР НАО</t>
  </si>
  <si>
    <t>Иные мероприятия</t>
  </si>
  <si>
    <t>№ и дата контракта</t>
  </si>
  <si>
    <t>-</t>
  </si>
  <si>
    <t>Капитальный ремонт помещения для накопления навоза коровника в с. Великовисочное МКП "Великовисочный животноводческий комплекс" Сельского поселения "Великовисочный сельсовет" ЗР НАО</t>
  </si>
  <si>
    <t>Поставка упаковщика рулонов для МКП "Омский животноводческий комплекс" Сельского поселения "Омский сельсовет" ЗР НАО</t>
  </si>
  <si>
    <t>Нераспределенный резерв на реализацию мероприятий по развитию сельского хозяйства</t>
  </si>
  <si>
    <t>Поставка мотора лодочного, лодки алюминиевой, снегохода для МКП "Великовисочный животноводческий комплекс" Сельского поселения "Великовисочный сельсовет" ЗР НАО</t>
  </si>
  <si>
    <t>Поставка оборудования для маркировки продукции и оргтехники для МКП "Омский животноводческий комплекс" Сельского поселения "Омский сельсовет" ЗР НАО</t>
  </si>
  <si>
    <t>Финансовое обеспечение затрат, в целях восстановления платежеспособности МКП "Омский животноводческий комплекс" Сельского поселения "Омский сельсовет" ЗР НАО</t>
  </si>
  <si>
    <t>Поставка косилки дисковой, обмотчика рулонов, захвата рулонов, мотовездехода/снегоболотохода с грузовой платформой, запасных частей для тракторов для МКП ЗР "Пешский животноводческий комплекс"</t>
  </si>
  <si>
    <t>Финансовое обеспечения затрат, в целях восстановления платежеспособности МКП «Великовисочный животноводческий комплекс» Сельского поселения "Великовисочный сельсовет" ЗР НАО</t>
  </si>
  <si>
    <t>Капитальный ремонт подсобных помещений коровника 
в с. Великовисочное МКП "Великовисочный животноводческий комплекс" Сельского поселения "Великовисочный сельсовет" ЗР НАО</t>
  </si>
  <si>
    <t>по состоянию на 01 июля 2025 года (с начала года нарастающим итогом)</t>
  </si>
  <si>
    <t>Кассовое исполнение на 01.07.2025</t>
  </si>
  <si>
    <t>Фактически освоено на 01.07.2025</t>
  </si>
  <si>
    <t>Предоставление субсидий на финансовое обеспечение затрат, связанных с деятельностью предприятий, в целях восстановления их платежеспособности</t>
  </si>
  <si>
    <t>Поставка трактора колесного для МКП "Великовисочный животноводческий комплекс" Сельского поселения "Великовисочный сельсовет" ЗР НАО</t>
  </si>
  <si>
    <t>Поставка запасных частей для тракторов для МКП "Великовисочный животноводческий комплекс" Сельского поселения "Великовисочный сельсовет" ЗР НАО</t>
  </si>
  <si>
    <t>Поставка запасных частей для сельскохозяйственных машин для МКП "Великовисочный животноводческий комплекс" Сельского поселения "Великовисочный сельсовет" ЗР НАО</t>
  </si>
  <si>
    <t>Поставка полуприцепа тракторного для МКП ЗР "Пешский животноводческий комплекс"</t>
  </si>
  <si>
    <t>Установка ограждения территории фермы МКП "Омский животноводческий комплекс" Сельского поселения "Омский сельсовет" ЗР НАО</t>
  </si>
  <si>
    <t>Поставка оргтехники для МКП ЗР "Пешский животноводческий комплекс"</t>
  </si>
  <si>
    <t>Соглашение № 1 от 21.03.2025 о предоставлении субсидии МКП "Великовисочный животноводческий комплекс" на возмещение затрат, связанных с производством (реализацией) сельскохозяйственной продукции, в целях восстановления их платежеспособности</t>
  </si>
  <si>
    <t>Соглашение № 1 от 13.05.2025 о предоставлении субсидии МКП "Омский животноводческий комплекс" на возмещение затрат, связанных с производством (реализацией) сельскохозяйственной продукции, в целях восстановления их платежеспособности</t>
  </si>
  <si>
    <t>Соглашение № 01-14-127/25 о предоставлении из районного бюджета муниципального района "Заполярный район" субсидий МКП ЗР "Пешский животноводческий комплекс" от 30.05.2025</t>
  </si>
  <si>
    <t>от 15.04.2025 № 0184300000425000047</t>
  </si>
  <si>
    <t>ООО "Веста"</t>
  </si>
  <si>
    <t>31.07.2025 (срок поставки)</t>
  </si>
  <si>
    <t>от 10.05.2025 № 2</t>
  </si>
  <si>
    <t>от 10.05.2025 № 1</t>
  </si>
  <si>
    <t>ИП Бобриков П. К.</t>
  </si>
  <si>
    <t>Администрация СП "Омский сельсовет" ЗР НАО</t>
  </si>
  <si>
    <t>МКП "Омский ЖК"</t>
  </si>
  <si>
    <t>до полного исполнения обязательств</t>
  </si>
  <si>
    <t>в том числе аванс по контракту,  тыс. руб.</t>
  </si>
  <si>
    <t>Фактическое выполнение,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</si>
</sst>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0.0%"/>
    <numFmt numFmtId="167" formatCode="_-* #,##0.0_-;\-* #,##0.0_-;_-* &quot;-&quot;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Arial CYR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4" fontId="8" fillId="3" borderId="4">
      <alignment horizontal="right" vertical="top" shrinkToFit="1"/>
    </xf>
  </cellStyleXfs>
  <cellXfs count="13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4" fillId="0" borderId="0" xfId="0" applyFont="1"/>
    <xf numFmtId="164" fontId="6" fillId="0" borderId="0" xfId="0" applyNumberFormat="1" applyFont="1"/>
    <xf numFmtId="166" fontId="7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/>
    <xf numFmtId="4" fontId="6" fillId="0" borderId="1" xfId="0" applyNumberFormat="1" applyFont="1" applyFill="1" applyBorder="1" applyAlignment="1">
      <alignment horizontal="right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4" fontId="6" fillId="0" borderId="1" xfId="2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wrapText="1"/>
    </xf>
    <xf numFmtId="164" fontId="2" fillId="0" borderId="0" xfId="0" applyNumberFormat="1" applyFont="1" applyAlignment="1"/>
    <xf numFmtId="164" fontId="2" fillId="0" borderId="0" xfId="0" applyNumberFormat="1" applyFont="1" applyAlignment="1">
      <alignment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4" fontId="7" fillId="0" borderId="0" xfId="0" applyNumberFormat="1" applyFont="1" applyAlignment="1">
      <alignment horizontal="right" vertical="center"/>
    </xf>
    <xf numFmtId="4" fontId="7" fillId="0" borderId="0" xfId="0" applyNumberFormat="1" applyFont="1" applyAlignment="1">
      <alignment horizontal="right"/>
    </xf>
    <xf numFmtId="4" fontId="7" fillId="0" borderId="0" xfId="0" applyNumberFormat="1" applyFont="1" applyFill="1" applyAlignment="1">
      <alignment horizontal="right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Alignment="1">
      <alignment horizontal="right"/>
    </xf>
    <xf numFmtId="4" fontId="6" fillId="0" borderId="0" xfId="0" applyNumberFormat="1" applyFont="1" applyAlignment="1">
      <alignment horizontal="right" vertical="center"/>
    </xf>
    <xf numFmtId="4" fontId="6" fillId="0" borderId="0" xfId="0" applyNumberFormat="1" applyFont="1" applyFill="1" applyAlignment="1">
      <alignment horizontal="right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" fontId="7" fillId="0" borderId="1" xfId="0" applyNumberFormat="1" applyFont="1" applyBorder="1" applyAlignment="1">
      <alignment horizontal="right"/>
    </xf>
    <xf numFmtId="0" fontId="6" fillId="0" borderId="1" xfId="2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14" fontId="6" fillId="0" borderId="1" xfId="2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165" fontId="6" fillId="0" borderId="5" xfId="0" applyNumberFormat="1" applyFont="1" applyBorder="1" applyAlignment="1">
      <alignment vertical="center" wrapText="1"/>
    </xf>
    <xf numFmtId="0" fontId="7" fillId="0" borderId="1" xfId="2" applyFont="1" applyFill="1" applyBorder="1" applyAlignment="1">
      <alignment vertical="center" wrapText="1"/>
    </xf>
    <xf numFmtId="0" fontId="7" fillId="0" borderId="1" xfId="2" applyFont="1" applyFill="1" applyBorder="1" applyAlignment="1">
      <alignment horizontal="center" vertical="center" wrapText="1"/>
    </xf>
    <xf numFmtId="4" fontId="7" fillId="0" borderId="1" xfId="2" applyNumberFormat="1" applyFont="1" applyFill="1" applyBorder="1" applyAlignment="1">
      <alignment horizontal="right" vertical="center" wrapText="1"/>
    </xf>
    <xf numFmtId="49" fontId="7" fillId="0" borderId="0" xfId="0" applyNumberFormat="1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horizontal="right" vertical="center"/>
    </xf>
    <xf numFmtId="4" fontId="7" fillId="0" borderId="1" xfId="2" applyNumberFormat="1" applyFont="1" applyFill="1" applyBorder="1" applyAlignment="1">
      <alignment horizontal="right" vertical="center"/>
    </xf>
    <xf numFmtId="0" fontId="2" fillId="0" borderId="1" xfId="2" applyFont="1" applyFill="1" applyBorder="1" applyAlignment="1">
      <alignment vertical="center" wrapText="1"/>
    </xf>
    <xf numFmtId="14" fontId="2" fillId="0" borderId="1" xfId="0" applyNumberFormat="1" applyFont="1" applyFill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164" fontId="2" fillId="0" borderId="0" xfId="0" applyNumberFormat="1" applyFont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165" fontId="6" fillId="2" borderId="5" xfId="2" applyNumberFormat="1" applyFont="1" applyFill="1" applyBorder="1" applyAlignment="1">
      <alignment horizontal="left" vertical="top" wrapText="1"/>
    </xf>
    <xf numFmtId="0" fontId="6" fillId="0" borderId="1" xfId="2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2" applyFont="1" applyFill="1" applyBorder="1" applyAlignment="1">
      <alignment vertical="center" wrapText="1"/>
    </xf>
    <xf numFmtId="14" fontId="4" fillId="0" borderId="1" xfId="0" applyNumberFormat="1" applyFont="1" applyFill="1" applyBorder="1" applyAlignment="1">
      <alignment horizont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Fill="1"/>
    <xf numFmtId="0" fontId="4" fillId="0" borderId="0" xfId="0" applyFont="1" applyFill="1"/>
    <xf numFmtId="164" fontId="4" fillId="0" borderId="0" xfId="0" applyNumberFormat="1" applyFont="1" applyFill="1"/>
    <xf numFmtId="164" fontId="4" fillId="0" borderId="0" xfId="0" applyNumberFormat="1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0" fontId="6" fillId="0" borderId="0" xfId="0" applyFont="1" applyFill="1"/>
    <xf numFmtId="0" fontId="5" fillId="0" borderId="0" xfId="0" applyFont="1" applyFill="1"/>
    <xf numFmtId="164" fontId="5" fillId="0" borderId="0" xfId="0" applyNumberFormat="1" applyFont="1" applyFill="1"/>
    <xf numFmtId="164" fontId="6" fillId="0" borderId="0" xfId="0" applyNumberFormat="1" applyFont="1" applyFill="1"/>
    <xf numFmtId="164" fontId="2" fillId="0" borderId="0" xfId="0" applyNumberFormat="1" applyFont="1" applyFill="1"/>
    <xf numFmtId="0" fontId="6" fillId="0" borderId="1" xfId="0" applyFont="1" applyFill="1" applyBorder="1" applyAlignment="1">
      <alignment horizontal="center" vertical="center" wrapText="1"/>
    </xf>
    <xf numFmtId="167" fontId="7" fillId="0" borderId="1" xfId="2" applyNumberFormat="1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167" fontId="6" fillId="0" borderId="1" xfId="2" applyNumberFormat="1" applyFont="1" applyFill="1" applyBorder="1" applyAlignment="1">
      <alignment horizontal="center" vertical="center" wrapText="1"/>
    </xf>
    <xf numFmtId="167" fontId="6" fillId="0" borderId="1" xfId="2" applyNumberFormat="1" applyFont="1" applyFill="1" applyBorder="1" applyAlignment="1">
      <alignment vertical="center" wrapText="1"/>
    </xf>
    <xf numFmtId="165" fontId="6" fillId="2" borderId="1" xfId="2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0" fontId="6" fillId="0" borderId="3" xfId="0" applyFont="1" applyFill="1" applyBorder="1" applyAlignment="1">
      <alignment horizontal="left" vertical="top" wrapText="1"/>
    </xf>
    <xf numFmtId="164" fontId="6" fillId="0" borderId="1" xfId="2" applyNumberFormat="1" applyFont="1" applyFill="1" applyBorder="1" applyAlignment="1">
      <alignment vertical="center" wrapText="1"/>
    </xf>
    <xf numFmtId="0" fontId="10" fillId="0" borderId="1" xfId="2" applyFont="1" applyFill="1" applyBorder="1" applyAlignment="1">
      <alignment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left" vertical="center"/>
    </xf>
    <xf numFmtId="0" fontId="10" fillId="0" borderId="1" xfId="2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164" fontId="6" fillId="0" borderId="1" xfId="2" applyNumberFormat="1" applyFont="1" applyFill="1" applyBorder="1" applyAlignment="1">
      <alignment horizontal="right" vertical="center" wrapText="1"/>
    </xf>
    <xf numFmtId="164" fontId="6" fillId="0" borderId="1" xfId="2" applyNumberFormat="1" applyFont="1" applyFill="1" applyBorder="1" applyAlignment="1">
      <alignment horizontal="right" vertical="center"/>
    </xf>
    <xf numFmtId="164" fontId="7" fillId="0" borderId="1" xfId="2" applyNumberFormat="1" applyFont="1" applyFill="1" applyBorder="1" applyAlignment="1">
      <alignment horizontal="right" vertical="center"/>
    </xf>
    <xf numFmtId="164" fontId="7" fillId="0" borderId="1" xfId="2" applyNumberFormat="1" applyFont="1" applyFill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/>
    </xf>
    <xf numFmtId="164" fontId="2" fillId="0" borderId="0" xfId="0" applyNumberFormat="1" applyFont="1"/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165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165" fontId="6" fillId="0" borderId="1" xfId="2" applyNumberFormat="1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Alignment="1">
      <alignment horizontal="center" wrapText="1"/>
    </xf>
    <xf numFmtId="164" fontId="4" fillId="0" borderId="0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6" fillId="0" borderId="2" xfId="2" applyFont="1" applyFill="1" applyBorder="1" applyAlignment="1">
      <alignment horizontal="left" vertical="top" wrapText="1"/>
    </xf>
    <xf numFmtId="0" fontId="6" fillId="0" borderId="6" xfId="2" applyFont="1" applyFill="1" applyBorder="1" applyAlignment="1">
      <alignment horizontal="left" vertical="top" wrapText="1"/>
    </xf>
    <xf numFmtId="0" fontId="6" fillId="0" borderId="3" xfId="2" applyFont="1" applyFill="1" applyBorder="1" applyAlignment="1">
      <alignment horizontal="left" vertical="top" wrapText="1"/>
    </xf>
    <xf numFmtId="0" fontId="6" fillId="0" borderId="1" xfId="2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">
    <cellStyle name="xl64" xfId="3"/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38"/>
  <sheetViews>
    <sheetView tabSelected="1" view="pageBreakPreview" zoomScale="55" zoomScaleNormal="90" zoomScaleSheetLayoutView="55" workbookViewId="0">
      <pane xSplit="2" ySplit="7" topLeftCell="C8" activePane="bottomRight" state="frozen"/>
      <selection pane="topRight" activeCell="B1" sqref="B1"/>
      <selection pane="bottomLeft" activeCell="A8" sqref="A8"/>
      <selection pane="bottomRight" activeCell="B1" sqref="B1:P1"/>
    </sheetView>
  </sheetViews>
  <sheetFormatPr defaultRowHeight="15.75" x14ac:dyDescent="0.25"/>
  <cols>
    <col min="1" max="1" width="3.85546875" style="71" customWidth="1"/>
    <col min="2" max="2" width="59.85546875" style="71" customWidth="1"/>
    <col min="3" max="3" width="11.7109375" style="81" customWidth="1"/>
    <col min="4" max="4" width="6.7109375" style="81" customWidth="1"/>
    <col min="5" max="5" width="13.5703125" style="81" customWidth="1"/>
    <col min="6" max="6" width="11.28515625" style="81" customWidth="1"/>
    <col min="7" max="7" width="5.85546875" style="81" customWidth="1"/>
    <col min="8" max="8" width="11.7109375" style="81" customWidth="1"/>
    <col min="9" max="9" width="13.42578125" style="81" bestFit="1" customWidth="1"/>
    <col min="10" max="10" width="6.7109375" style="81" customWidth="1"/>
    <col min="11" max="11" width="11.5703125" style="81" customWidth="1"/>
    <col min="12" max="12" width="12.140625" style="81" customWidth="1"/>
    <col min="13" max="13" width="7" style="71" customWidth="1"/>
    <col min="14" max="14" width="12.28515625" style="71" customWidth="1"/>
    <col min="15" max="15" width="30.140625" style="71" customWidth="1"/>
    <col min="16" max="16" width="31.7109375" style="71" customWidth="1"/>
    <col min="17" max="16384" width="9.140625" style="71"/>
  </cols>
  <sheetData>
    <row r="1" spans="2:17" ht="37.5" customHeight="1" x14ac:dyDescent="0.25">
      <c r="B1" s="119" t="s">
        <v>20</v>
      </c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</row>
    <row r="2" spans="2:17" ht="15.75" customHeight="1" x14ac:dyDescent="0.25">
      <c r="B2" s="72"/>
      <c r="C2" s="73"/>
      <c r="D2" s="73"/>
      <c r="E2" s="120" t="s">
        <v>46</v>
      </c>
      <c r="F2" s="120"/>
      <c r="G2" s="120"/>
      <c r="H2" s="120"/>
      <c r="I2" s="120"/>
      <c r="J2" s="120"/>
      <c r="K2" s="120"/>
      <c r="L2" s="120"/>
      <c r="M2" s="120"/>
      <c r="N2" s="73"/>
      <c r="O2" s="72"/>
      <c r="P2" s="72"/>
    </row>
    <row r="3" spans="2:17" ht="15.75" customHeight="1" x14ac:dyDescent="0.25">
      <c r="B3" s="72"/>
      <c r="C3" s="73"/>
      <c r="D3" s="73"/>
      <c r="E3" s="74"/>
      <c r="F3" s="74"/>
      <c r="G3" s="74"/>
      <c r="H3" s="74"/>
      <c r="I3" s="74"/>
      <c r="J3" s="74"/>
      <c r="K3" s="74"/>
      <c r="L3" s="74"/>
      <c r="M3" s="74"/>
      <c r="N3" s="73"/>
      <c r="O3" s="72"/>
      <c r="P3" s="72"/>
    </row>
    <row r="4" spans="2:17" ht="30.75" customHeight="1" x14ac:dyDescent="0.25">
      <c r="B4" s="122" t="s">
        <v>0</v>
      </c>
      <c r="C4" s="118" t="s">
        <v>1</v>
      </c>
      <c r="D4" s="118"/>
      <c r="E4" s="118"/>
      <c r="F4" s="118" t="s">
        <v>16</v>
      </c>
      <c r="G4" s="118"/>
      <c r="H4" s="118"/>
      <c r="I4" s="118" t="s">
        <v>47</v>
      </c>
      <c r="J4" s="118"/>
      <c r="K4" s="118"/>
      <c r="L4" s="118" t="s">
        <v>48</v>
      </c>
      <c r="M4" s="118"/>
      <c r="N4" s="118"/>
      <c r="O4" s="118" t="s">
        <v>19</v>
      </c>
      <c r="P4" s="121" t="s">
        <v>18</v>
      </c>
    </row>
    <row r="5" spans="2:17" x14ac:dyDescent="0.25">
      <c r="B5" s="122"/>
      <c r="C5" s="118" t="s">
        <v>2</v>
      </c>
      <c r="D5" s="118" t="s">
        <v>3</v>
      </c>
      <c r="E5" s="118"/>
      <c r="F5" s="118" t="s">
        <v>2</v>
      </c>
      <c r="G5" s="118" t="s">
        <v>17</v>
      </c>
      <c r="H5" s="118"/>
      <c r="I5" s="118" t="s">
        <v>2</v>
      </c>
      <c r="J5" s="118" t="s">
        <v>3</v>
      </c>
      <c r="K5" s="118"/>
      <c r="L5" s="118" t="s">
        <v>2</v>
      </c>
      <c r="M5" s="118" t="s">
        <v>3</v>
      </c>
      <c r="N5" s="118"/>
      <c r="O5" s="118"/>
      <c r="P5" s="121"/>
    </row>
    <row r="6" spans="2:17" x14ac:dyDescent="0.25">
      <c r="B6" s="122"/>
      <c r="C6" s="118"/>
      <c r="D6" s="98" t="s">
        <v>4</v>
      </c>
      <c r="E6" s="98" t="s">
        <v>5</v>
      </c>
      <c r="F6" s="118"/>
      <c r="G6" s="98" t="s">
        <v>4</v>
      </c>
      <c r="H6" s="98" t="s">
        <v>5</v>
      </c>
      <c r="I6" s="118"/>
      <c r="J6" s="98" t="s">
        <v>4</v>
      </c>
      <c r="K6" s="98" t="s">
        <v>5</v>
      </c>
      <c r="L6" s="118"/>
      <c r="M6" s="98" t="s">
        <v>4</v>
      </c>
      <c r="N6" s="98" t="s">
        <v>5</v>
      </c>
      <c r="O6" s="118"/>
      <c r="P6" s="121"/>
    </row>
    <row r="7" spans="2:17" x14ac:dyDescent="0.25">
      <c r="B7" s="75">
        <v>1</v>
      </c>
      <c r="C7" s="75">
        <v>2</v>
      </c>
      <c r="D7" s="75">
        <v>3</v>
      </c>
      <c r="E7" s="75">
        <v>4</v>
      </c>
      <c r="F7" s="75">
        <v>5</v>
      </c>
      <c r="G7" s="75">
        <v>6</v>
      </c>
      <c r="H7" s="75">
        <v>7</v>
      </c>
      <c r="I7" s="75">
        <v>8</v>
      </c>
      <c r="J7" s="75">
        <v>9</v>
      </c>
      <c r="K7" s="75">
        <v>10</v>
      </c>
      <c r="L7" s="75">
        <v>11</v>
      </c>
      <c r="M7" s="75">
        <v>12</v>
      </c>
      <c r="N7" s="75">
        <v>13</v>
      </c>
      <c r="O7" s="75">
        <v>14</v>
      </c>
      <c r="P7" s="109">
        <v>15</v>
      </c>
    </row>
    <row r="8" spans="2:17" x14ac:dyDescent="0.25">
      <c r="B8" s="51" t="s">
        <v>6</v>
      </c>
      <c r="C8" s="83">
        <f>SUM(D8:E8)</f>
        <v>57099.299999999996</v>
      </c>
      <c r="D8" s="83">
        <f>D10+D12+D31+D35</f>
        <v>0</v>
      </c>
      <c r="E8" s="83">
        <f>E10+E12+E31+E35</f>
        <v>57099.299999999996</v>
      </c>
      <c r="F8" s="83">
        <f t="shared" ref="F8:N8" si="0">F10+F12+F31+F35</f>
        <v>10854</v>
      </c>
      <c r="G8" s="83">
        <f t="shared" si="0"/>
        <v>0</v>
      </c>
      <c r="H8" s="83">
        <f t="shared" si="0"/>
        <v>10854</v>
      </c>
      <c r="I8" s="83">
        <f t="shared" si="0"/>
        <v>10853.8</v>
      </c>
      <c r="J8" s="83">
        <f t="shared" si="0"/>
        <v>0</v>
      </c>
      <c r="K8" s="83">
        <f t="shared" si="0"/>
        <v>10853.8</v>
      </c>
      <c r="L8" s="83">
        <f t="shared" si="0"/>
        <v>10853.8</v>
      </c>
      <c r="M8" s="83">
        <f t="shared" si="0"/>
        <v>0</v>
      </c>
      <c r="N8" s="83">
        <f t="shared" si="0"/>
        <v>10853.8</v>
      </c>
      <c r="O8" s="9">
        <f>I8/F8</f>
        <v>0.99998157361341433</v>
      </c>
      <c r="P8" s="9">
        <f>L8/F8</f>
        <v>0.99998157361341433</v>
      </c>
    </row>
    <row r="9" spans="2:17" s="77" customFormat="1" x14ac:dyDescent="0.25">
      <c r="B9" s="100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76"/>
      <c r="P9" s="110"/>
    </row>
    <row r="10" spans="2:17" s="78" customFormat="1" ht="31.5" x14ac:dyDescent="0.25">
      <c r="B10" s="111" t="s">
        <v>25</v>
      </c>
      <c r="C10" s="85">
        <f>SUM(D10:E10)</f>
        <v>6858.4</v>
      </c>
      <c r="D10" s="85">
        <f t="shared" ref="D10:N10" si="1">D11</f>
        <v>0</v>
      </c>
      <c r="E10" s="85">
        <f t="shared" si="1"/>
        <v>6858.4</v>
      </c>
      <c r="F10" s="85">
        <f>H10</f>
        <v>0</v>
      </c>
      <c r="G10" s="85">
        <v>0</v>
      </c>
      <c r="H10" s="85">
        <v>0</v>
      </c>
      <c r="I10" s="85">
        <v>0</v>
      </c>
      <c r="J10" s="85">
        <v>0</v>
      </c>
      <c r="K10" s="85">
        <v>0</v>
      </c>
      <c r="L10" s="85">
        <f t="shared" si="1"/>
        <v>0</v>
      </c>
      <c r="M10" s="85">
        <f t="shared" si="1"/>
        <v>0</v>
      </c>
      <c r="N10" s="85">
        <f t="shared" si="1"/>
        <v>0</v>
      </c>
      <c r="O10" s="10" t="s">
        <v>36</v>
      </c>
      <c r="P10" s="10" t="s">
        <v>36</v>
      </c>
    </row>
    <row r="11" spans="2:17" s="77" customFormat="1" ht="31.5" x14ac:dyDescent="0.25">
      <c r="B11" s="39" t="s">
        <v>39</v>
      </c>
      <c r="C11" s="86">
        <f>SUM(D11:E11)</f>
        <v>6858.4</v>
      </c>
      <c r="D11" s="84">
        <f>SUM(D12:D12)</f>
        <v>0</v>
      </c>
      <c r="E11" s="87">
        <v>6858.4</v>
      </c>
      <c r="F11" s="84">
        <f>H11</f>
        <v>0</v>
      </c>
      <c r="G11" s="84">
        <v>0</v>
      </c>
      <c r="H11" s="84">
        <v>0</v>
      </c>
      <c r="I11" s="85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" t="s">
        <v>36</v>
      </c>
      <c r="P11" s="10" t="s">
        <v>36</v>
      </c>
    </row>
    <row r="12" spans="2:17" s="78" customFormat="1" ht="31.5" x14ac:dyDescent="0.25">
      <c r="B12" s="112" t="s">
        <v>21</v>
      </c>
      <c r="C12" s="85">
        <f>C13+C17+C19+C27</f>
        <v>32227.200000000001</v>
      </c>
      <c r="D12" s="85">
        <f>D13+D17+D19+D27</f>
        <v>0</v>
      </c>
      <c r="E12" s="85">
        <f>E13+E17+E19+E27</f>
        <v>32227.200000000001</v>
      </c>
      <c r="F12" s="85">
        <f t="shared" ref="F12:N12" si="2">F13+F17+F19+F27</f>
        <v>2480</v>
      </c>
      <c r="G12" s="85">
        <f t="shared" si="2"/>
        <v>0</v>
      </c>
      <c r="H12" s="85">
        <f t="shared" si="2"/>
        <v>2480</v>
      </c>
      <c r="I12" s="85">
        <f t="shared" si="2"/>
        <v>2480</v>
      </c>
      <c r="J12" s="85">
        <f t="shared" si="2"/>
        <v>0</v>
      </c>
      <c r="K12" s="85">
        <f>K13+K17+K19+K27</f>
        <v>2480</v>
      </c>
      <c r="L12" s="85">
        <f t="shared" si="2"/>
        <v>2480</v>
      </c>
      <c r="M12" s="85">
        <f t="shared" si="2"/>
        <v>0</v>
      </c>
      <c r="N12" s="85">
        <f t="shared" si="2"/>
        <v>2480</v>
      </c>
      <c r="O12" s="9">
        <f>I12/F12</f>
        <v>1</v>
      </c>
      <c r="P12" s="9">
        <f>L12/F12</f>
        <v>1</v>
      </c>
      <c r="Q12" s="79"/>
    </row>
    <row r="13" spans="2:17" s="77" customFormat="1" ht="31.5" x14ac:dyDescent="0.25">
      <c r="B13" s="112" t="s">
        <v>22</v>
      </c>
      <c r="C13" s="83">
        <f>SUM(D13:E13)</f>
        <v>9282.6</v>
      </c>
      <c r="D13" s="85">
        <f t="shared" ref="D13:D38" si="3">SUM(D14:D14)</f>
        <v>0</v>
      </c>
      <c r="E13" s="85">
        <f>SUM(E14:E16)</f>
        <v>9282.6</v>
      </c>
      <c r="F13" s="85">
        <f>F14+F15+F16</f>
        <v>0</v>
      </c>
      <c r="G13" s="85">
        <f t="shared" ref="G13" si="4">G14+G15+G16</f>
        <v>0</v>
      </c>
      <c r="H13" s="85">
        <f>H14+H15+H16</f>
        <v>0</v>
      </c>
      <c r="I13" s="85">
        <v>0</v>
      </c>
      <c r="J13" s="83">
        <f t="shared" ref="J13:N13" si="5">J14+J15+J16</f>
        <v>0</v>
      </c>
      <c r="K13" s="83">
        <f t="shared" ref="K13" si="6">K14+K15+K16</f>
        <v>0</v>
      </c>
      <c r="L13" s="83">
        <f t="shared" si="5"/>
        <v>0</v>
      </c>
      <c r="M13" s="83">
        <f t="shared" si="5"/>
        <v>0</v>
      </c>
      <c r="N13" s="83">
        <f t="shared" si="5"/>
        <v>0</v>
      </c>
      <c r="O13" s="10" t="s">
        <v>36</v>
      </c>
      <c r="P13" s="10" t="s">
        <v>36</v>
      </c>
      <c r="Q13" s="80"/>
    </row>
    <row r="14" spans="2:17" s="78" customFormat="1" ht="19.5" customHeight="1" x14ac:dyDescent="0.25">
      <c r="B14" s="113" t="s">
        <v>31</v>
      </c>
      <c r="C14" s="86">
        <f>SUM(D14:E14)</f>
        <v>4486</v>
      </c>
      <c r="D14" s="84">
        <f t="shared" si="3"/>
        <v>0</v>
      </c>
      <c r="E14" s="86">
        <v>4486</v>
      </c>
      <c r="F14" s="86">
        <f t="shared" ref="F14:F18" si="7">H14</f>
        <v>0</v>
      </c>
      <c r="G14" s="84">
        <v>0</v>
      </c>
      <c r="H14" s="84">
        <v>0</v>
      </c>
      <c r="I14" s="85">
        <v>0</v>
      </c>
      <c r="J14" s="84">
        <v>0</v>
      </c>
      <c r="K14" s="84">
        <v>0</v>
      </c>
      <c r="L14" s="86">
        <f>N14</f>
        <v>0</v>
      </c>
      <c r="M14" s="84">
        <v>0</v>
      </c>
      <c r="N14" s="84">
        <v>0</v>
      </c>
      <c r="O14" s="10" t="s">
        <v>36</v>
      </c>
      <c r="P14" s="10" t="s">
        <v>36</v>
      </c>
      <c r="Q14" s="79"/>
    </row>
    <row r="15" spans="2:17" s="78" customFormat="1" x14ac:dyDescent="0.25">
      <c r="B15" s="113" t="s">
        <v>33</v>
      </c>
      <c r="C15" s="86">
        <f t="shared" ref="C15:C16" si="8">SUM(D15:E15)</f>
        <v>2418.6</v>
      </c>
      <c r="D15" s="84">
        <f t="shared" si="3"/>
        <v>0</v>
      </c>
      <c r="E15" s="86">
        <v>2418.6</v>
      </c>
      <c r="F15" s="86">
        <f t="shared" si="7"/>
        <v>0</v>
      </c>
      <c r="G15" s="84">
        <v>0</v>
      </c>
      <c r="H15" s="84">
        <v>0</v>
      </c>
      <c r="I15" s="85">
        <v>0</v>
      </c>
      <c r="J15" s="84">
        <v>0</v>
      </c>
      <c r="K15" s="84">
        <v>0</v>
      </c>
      <c r="L15" s="86">
        <f>N15</f>
        <v>0</v>
      </c>
      <c r="M15" s="84">
        <v>0</v>
      </c>
      <c r="N15" s="84">
        <v>0</v>
      </c>
      <c r="O15" s="10" t="s">
        <v>36</v>
      </c>
      <c r="P15" s="10" t="s">
        <v>36</v>
      </c>
      <c r="Q15" s="79"/>
    </row>
    <row r="16" spans="2:17" s="78" customFormat="1" x14ac:dyDescent="0.25">
      <c r="B16" s="114" t="s">
        <v>30</v>
      </c>
      <c r="C16" s="86">
        <f t="shared" si="8"/>
        <v>2378</v>
      </c>
      <c r="D16" s="84">
        <f t="shared" si="3"/>
        <v>0</v>
      </c>
      <c r="E16" s="86">
        <v>2378</v>
      </c>
      <c r="F16" s="86">
        <f t="shared" si="7"/>
        <v>0</v>
      </c>
      <c r="G16" s="84">
        <v>0</v>
      </c>
      <c r="H16" s="84">
        <v>0</v>
      </c>
      <c r="I16" s="85">
        <v>0</v>
      </c>
      <c r="J16" s="84">
        <v>0</v>
      </c>
      <c r="K16" s="84">
        <v>0</v>
      </c>
      <c r="L16" s="86">
        <f>N16</f>
        <v>0</v>
      </c>
      <c r="M16" s="84">
        <v>0</v>
      </c>
      <c r="N16" s="84">
        <v>0</v>
      </c>
      <c r="O16" s="10" t="s">
        <v>36</v>
      </c>
      <c r="P16" s="10" t="s">
        <v>36</v>
      </c>
      <c r="Q16" s="79"/>
    </row>
    <row r="17" spans="2:17" s="77" customFormat="1" ht="31.5" x14ac:dyDescent="0.25">
      <c r="B17" s="112" t="s">
        <v>28</v>
      </c>
      <c r="C17" s="85">
        <f>SUM(D17:E17)</f>
        <v>3055</v>
      </c>
      <c r="D17" s="85">
        <f>D18</f>
        <v>0</v>
      </c>
      <c r="E17" s="85">
        <f>E18</f>
        <v>3055</v>
      </c>
      <c r="F17" s="83">
        <f t="shared" si="7"/>
        <v>0</v>
      </c>
      <c r="G17" s="85">
        <v>0</v>
      </c>
      <c r="H17" s="85">
        <f>SUM(H18:H18)</f>
        <v>0</v>
      </c>
      <c r="I17" s="85">
        <v>0</v>
      </c>
      <c r="J17" s="83">
        <f>SUM(J18:J18)</f>
        <v>0</v>
      </c>
      <c r="K17" s="83">
        <f>SUM(K18:K18)</f>
        <v>0</v>
      </c>
      <c r="L17" s="83">
        <f>N17</f>
        <v>0</v>
      </c>
      <c r="M17" s="83">
        <v>0</v>
      </c>
      <c r="N17" s="83">
        <v>0</v>
      </c>
      <c r="O17" s="10" t="s">
        <v>36</v>
      </c>
      <c r="P17" s="10" t="s">
        <v>36</v>
      </c>
    </row>
    <row r="18" spans="2:17" s="78" customFormat="1" ht="63" x14ac:dyDescent="0.25">
      <c r="B18" s="39" t="s">
        <v>37</v>
      </c>
      <c r="C18" s="84">
        <f>SUM(D18:E18)</f>
        <v>3055</v>
      </c>
      <c r="D18" s="84">
        <v>0</v>
      </c>
      <c r="E18" s="84">
        <v>3055</v>
      </c>
      <c r="F18" s="84">
        <f t="shared" si="7"/>
        <v>0</v>
      </c>
      <c r="G18" s="84">
        <v>0</v>
      </c>
      <c r="H18" s="84">
        <v>0</v>
      </c>
      <c r="I18" s="85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" t="s">
        <v>36</v>
      </c>
      <c r="P18" s="10" t="s">
        <v>36</v>
      </c>
      <c r="Q18" s="79"/>
    </row>
    <row r="19" spans="2:17" s="77" customFormat="1" ht="63" x14ac:dyDescent="0.25">
      <c r="B19" s="112" t="s">
        <v>24</v>
      </c>
      <c r="C19" s="83">
        <f>SUM(D19:E19)</f>
        <v>14641.8</v>
      </c>
      <c r="D19" s="85">
        <f t="shared" si="3"/>
        <v>0</v>
      </c>
      <c r="E19" s="85">
        <f>SUM(E20:E26)</f>
        <v>14641.8</v>
      </c>
      <c r="F19" s="85">
        <f t="shared" ref="F19:N19" si="9">SUM(F20:F26)</f>
        <v>2480</v>
      </c>
      <c r="G19" s="85">
        <f t="shared" si="9"/>
        <v>0</v>
      </c>
      <c r="H19" s="85">
        <f t="shared" si="9"/>
        <v>2480</v>
      </c>
      <c r="I19" s="85">
        <f t="shared" si="9"/>
        <v>2480</v>
      </c>
      <c r="J19" s="85">
        <f t="shared" si="9"/>
        <v>0</v>
      </c>
      <c r="K19" s="85">
        <f t="shared" si="9"/>
        <v>2480</v>
      </c>
      <c r="L19" s="85">
        <f t="shared" si="9"/>
        <v>2480</v>
      </c>
      <c r="M19" s="85">
        <f t="shared" si="9"/>
        <v>0</v>
      </c>
      <c r="N19" s="85">
        <f t="shared" si="9"/>
        <v>2480</v>
      </c>
      <c r="O19" s="9">
        <f>I19/F19</f>
        <v>1</v>
      </c>
      <c r="P19" s="9">
        <f>L19/F19</f>
        <v>1</v>
      </c>
    </row>
    <row r="20" spans="2:17" s="78" customFormat="1" ht="47.25" x14ac:dyDescent="0.25">
      <c r="B20" s="62" t="s">
        <v>38</v>
      </c>
      <c r="C20" s="84">
        <f>SUM(D20:E20)</f>
        <v>2480</v>
      </c>
      <c r="D20" s="84">
        <v>0</v>
      </c>
      <c r="E20" s="84">
        <v>2480</v>
      </c>
      <c r="F20" s="84">
        <f>SUM(G20:H20)</f>
        <v>2480</v>
      </c>
      <c r="G20" s="84">
        <v>0</v>
      </c>
      <c r="H20" s="84">
        <v>2480</v>
      </c>
      <c r="I20" s="84">
        <f>SUM(J20:K20)</f>
        <v>2480</v>
      </c>
      <c r="J20" s="84">
        <v>0</v>
      </c>
      <c r="K20" s="84">
        <v>2480</v>
      </c>
      <c r="L20" s="84">
        <f t="shared" ref="L20" si="10">N20</f>
        <v>2480</v>
      </c>
      <c r="M20" s="84">
        <v>0</v>
      </c>
      <c r="N20" s="84">
        <v>2480</v>
      </c>
      <c r="O20" s="10">
        <f>I20/F20</f>
        <v>1</v>
      </c>
      <c r="P20" s="10">
        <f>L20/F20</f>
        <v>1</v>
      </c>
      <c r="Q20" s="79"/>
    </row>
    <row r="21" spans="2:17" s="78" customFormat="1" ht="63" x14ac:dyDescent="0.25">
      <c r="B21" s="115" t="s">
        <v>43</v>
      </c>
      <c r="C21" s="84">
        <f t="shared" ref="C21" si="11">SUM(D21:E21)</f>
        <v>4073.8</v>
      </c>
      <c r="D21" s="84">
        <v>0</v>
      </c>
      <c r="E21" s="84">
        <v>4073.8</v>
      </c>
      <c r="F21" s="84">
        <f t="shared" ref="F21:F26" si="12">SUM(G21:H21)</f>
        <v>0</v>
      </c>
      <c r="G21" s="84">
        <v>0</v>
      </c>
      <c r="H21" s="84">
        <v>0</v>
      </c>
      <c r="I21" s="84">
        <f t="shared" ref="I21:I26" si="13">SUM(J21:K21)</f>
        <v>0</v>
      </c>
      <c r="J21" s="84">
        <v>0</v>
      </c>
      <c r="K21" s="84">
        <v>0</v>
      </c>
      <c r="L21" s="84">
        <f t="shared" ref="L21" si="14">N21</f>
        <v>0</v>
      </c>
      <c r="M21" s="84">
        <v>0</v>
      </c>
      <c r="N21" s="84">
        <v>0</v>
      </c>
      <c r="O21" s="10" t="s">
        <v>36</v>
      </c>
      <c r="P21" s="10" t="s">
        <v>36</v>
      </c>
      <c r="Q21" s="79"/>
    </row>
    <row r="22" spans="2:17" s="78" customFormat="1" ht="63" x14ac:dyDescent="0.25">
      <c r="B22" s="116" t="s">
        <v>40</v>
      </c>
      <c r="C22" s="84">
        <f>SUM(D22:E22)</f>
        <v>2740</v>
      </c>
      <c r="D22" s="84">
        <v>0</v>
      </c>
      <c r="E22" s="84">
        <v>2740</v>
      </c>
      <c r="F22" s="84">
        <f t="shared" si="12"/>
        <v>0</v>
      </c>
      <c r="G22" s="84">
        <v>0</v>
      </c>
      <c r="H22" s="84">
        <v>0</v>
      </c>
      <c r="I22" s="84">
        <f t="shared" si="13"/>
        <v>0</v>
      </c>
      <c r="J22" s="84">
        <v>0</v>
      </c>
      <c r="K22" s="84">
        <v>0</v>
      </c>
      <c r="L22" s="84">
        <f>N22</f>
        <v>0</v>
      </c>
      <c r="M22" s="84">
        <v>0</v>
      </c>
      <c r="N22" s="84">
        <v>0</v>
      </c>
      <c r="O22" s="10" t="s">
        <v>36</v>
      </c>
      <c r="P22" s="10" t="s">
        <v>36</v>
      </c>
      <c r="Q22" s="79"/>
    </row>
    <row r="23" spans="2:17" s="78" customFormat="1" ht="47.25" x14ac:dyDescent="0.25">
      <c r="B23" s="116" t="s">
        <v>50</v>
      </c>
      <c r="C23" s="84">
        <f t="shared" ref="C23:C26" si="15">SUM(D23:E23)</f>
        <v>2950</v>
      </c>
      <c r="D23" s="84">
        <v>0</v>
      </c>
      <c r="E23" s="84">
        <v>2950</v>
      </c>
      <c r="F23" s="84">
        <f t="shared" si="12"/>
        <v>0</v>
      </c>
      <c r="G23" s="84">
        <v>0</v>
      </c>
      <c r="H23" s="84">
        <v>0</v>
      </c>
      <c r="I23" s="84">
        <f t="shared" si="13"/>
        <v>0</v>
      </c>
      <c r="J23" s="84">
        <v>0</v>
      </c>
      <c r="K23" s="84">
        <v>0</v>
      </c>
      <c r="L23" s="84">
        <f t="shared" ref="L23:L26" si="16">N23</f>
        <v>0</v>
      </c>
      <c r="M23" s="84">
        <v>0</v>
      </c>
      <c r="N23" s="84">
        <v>0</v>
      </c>
      <c r="O23" s="10" t="s">
        <v>36</v>
      </c>
      <c r="P23" s="10" t="s">
        <v>36</v>
      </c>
      <c r="Q23" s="79"/>
    </row>
    <row r="24" spans="2:17" s="78" customFormat="1" ht="63" x14ac:dyDescent="0.25">
      <c r="B24" s="116" t="s">
        <v>51</v>
      </c>
      <c r="C24" s="84">
        <f t="shared" si="15"/>
        <v>589</v>
      </c>
      <c r="D24" s="84">
        <v>0</v>
      </c>
      <c r="E24" s="84">
        <v>589</v>
      </c>
      <c r="F24" s="84">
        <f t="shared" si="12"/>
        <v>0</v>
      </c>
      <c r="G24" s="84">
        <v>0</v>
      </c>
      <c r="H24" s="84">
        <v>0</v>
      </c>
      <c r="I24" s="84">
        <f t="shared" si="13"/>
        <v>0</v>
      </c>
      <c r="J24" s="84">
        <v>0</v>
      </c>
      <c r="K24" s="84">
        <v>0</v>
      </c>
      <c r="L24" s="84">
        <f t="shared" si="16"/>
        <v>0</v>
      </c>
      <c r="M24" s="84">
        <v>0</v>
      </c>
      <c r="N24" s="84">
        <v>0</v>
      </c>
      <c r="O24" s="10" t="s">
        <v>36</v>
      </c>
      <c r="P24" s="10" t="s">
        <v>36</v>
      </c>
      <c r="Q24" s="79"/>
    </row>
    <row r="25" spans="2:17" s="78" customFormat="1" ht="63" x14ac:dyDescent="0.25">
      <c r="B25" s="116" t="s">
        <v>52</v>
      </c>
      <c r="C25" s="84">
        <f t="shared" si="15"/>
        <v>559</v>
      </c>
      <c r="D25" s="84">
        <v>0</v>
      </c>
      <c r="E25" s="84">
        <v>559</v>
      </c>
      <c r="F25" s="84">
        <f t="shared" si="12"/>
        <v>0</v>
      </c>
      <c r="G25" s="84">
        <v>0</v>
      </c>
      <c r="H25" s="84">
        <v>0</v>
      </c>
      <c r="I25" s="84">
        <f t="shared" si="13"/>
        <v>0</v>
      </c>
      <c r="J25" s="84">
        <v>0</v>
      </c>
      <c r="K25" s="84">
        <v>0</v>
      </c>
      <c r="L25" s="84">
        <f t="shared" si="16"/>
        <v>0</v>
      </c>
      <c r="M25" s="84">
        <v>0</v>
      </c>
      <c r="N25" s="84">
        <v>0</v>
      </c>
      <c r="O25" s="10" t="s">
        <v>36</v>
      </c>
      <c r="P25" s="10" t="s">
        <v>36</v>
      </c>
      <c r="Q25" s="79"/>
    </row>
    <row r="26" spans="2:17" s="78" customFormat="1" ht="31.5" x14ac:dyDescent="0.25">
      <c r="B26" s="116" t="s">
        <v>53</v>
      </c>
      <c r="C26" s="84">
        <f t="shared" si="15"/>
        <v>1250</v>
      </c>
      <c r="D26" s="84">
        <v>0</v>
      </c>
      <c r="E26" s="84">
        <v>1250</v>
      </c>
      <c r="F26" s="84">
        <f t="shared" si="12"/>
        <v>0</v>
      </c>
      <c r="G26" s="91"/>
      <c r="H26" s="91"/>
      <c r="I26" s="84">
        <f t="shared" si="13"/>
        <v>0</v>
      </c>
      <c r="J26" s="84">
        <v>0</v>
      </c>
      <c r="K26" s="84">
        <v>0</v>
      </c>
      <c r="L26" s="84">
        <f t="shared" si="16"/>
        <v>0</v>
      </c>
      <c r="M26" s="84">
        <v>0</v>
      </c>
      <c r="N26" s="84">
        <v>0</v>
      </c>
      <c r="O26" s="10" t="s">
        <v>36</v>
      </c>
      <c r="P26" s="10" t="s">
        <v>36</v>
      </c>
      <c r="Q26" s="79"/>
    </row>
    <row r="27" spans="2:17" s="78" customFormat="1" x14ac:dyDescent="0.25">
      <c r="B27" s="112" t="s">
        <v>23</v>
      </c>
      <c r="C27" s="85">
        <f>SUM(D27:E27)</f>
        <v>5247.7999999999993</v>
      </c>
      <c r="D27" s="85">
        <f t="shared" si="3"/>
        <v>0</v>
      </c>
      <c r="E27" s="85">
        <f>SUM(E28:E30)</f>
        <v>5247.7999999999993</v>
      </c>
      <c r="F27" s="85">
        <f t="shared" ref="F27:N27" si="17">F28</f>
        <v>0</v>
      </c>
      <c r="G27" s="85">
        <f t="shared" si="17"/>
        <v>0</v>
      </c>
      <c r="H27" s="85">
        <f t="shared" si="17"/>
        <v>0</v>
      </c>
      <c r="I27" s="85">
        <v>0</v>
      </c>
      <c r="J27" s="85">
        <f t="shared" si="17"/>
        <v>0</v>
      </c>
      <c r="K27" s="85">
        <f t="shared" si="17"/>
        <v>0</v>
      </c>
      <c r="L27" s="85">
        <f t="shared" si="17"/>
        <v>0</v>
      </c>
      <c r="M27" s="85">
        <f t="shared" si="17"/>
        <v>0</v>
      </c>
      <c r="N27" s="85">
        <f t="shared" si="17"/>
        <v>0</v>
      </c>
      <c r="O27" s="10" t="s">
        <v>36</v>
      </c>
      <c r="P27" s="10" t="s">
        <v>36</v>
      </c>
    </row>
    <row r="28" spans="2:17" s="78" customFormat="1" ht="49.5" customHeight="1" x14ac:dyDescent="0.25">
      <c r="B28" s="115" t="s">
        <v>41</v>
      </c>
      <c r="C28" s="84">
        <f>SUM(D28:E28)</f>
        <v>156.4</v>
      </c>
      <c r="D28" s="85">
        <v>0</v>
      </c>
      <c r="E28" s="84">
        <v>156.4</v>
      </c>
      <c r="F28" s="86">
        <v>0</v>
      </c>
      <c r="G28" s="84">
        <v>0</v>
      </c>
      <c r="H28" s="84">
        <v>0</v>
      </c>
      <c r="I28" s="85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10" t="s">
        <v>36</v>
      </c>
      <c r="P28" s="10" t="s">
        <v>36</v>
      </c>
    </row>
    <row r="29" spans="2:17" s="78" customFormat="1" ht="47.25" x14ac:dyDescent="0.25">
      <c r="B29" s="115" t="s">
        <v>54</v>
      </c>
      <c r="C29" s="84">
        <f t="shared" ref="C29:C30" si="18">SUM(D29:E29)</f>
        <v>5027.3999999999996</v>
      </c>
      <c r="D29" s="85">
        <v>0</v>
      </c>
      <c r="E29" s="93">
        <v>5027.3999999999996</v>
      </c>
      <c r="F29" s="86">
        <v>0</v>
      </c>
      <c r="G29" s="84">
        <v>0</v>
      </c>
      <c r="H29" s="84">
        <v>0</v>
      </c>
      <c r="I29" s="85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10" t="s">
        <v>36</v>
      </c>
      <c r="P29" s="10" t="s">
        <v>36</v>
      </c>
    </row>
    <row r="30" spans="2:17" s="78" customFormat="1" ht="31.5" x14ac:dyDescent="0.25">
      <c r="B30" s="115" t="s">
        <v>55</v>
      </c>
      <c r="C30" s="84">
        <f t="shared" si="18"/>
        <v>64</v>
      </c>
      <c r="D30" s="85">
        <v>0</v>
      </c>
      <c r="E30" s="93">
        <v>64</v>
      </c>
      <c r="F30" s="86">
        <v>0</v>
      </c>
      <c r="G30" s="84">
        <v>0</v>
      </c>
      <c r="H30" s="84">
        <v>0</v>
      </c>
      <c r="I30" s="85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10" t="s">
        <v>36</v>
      </c>
      <c r="P30" s="10" t="s">
        <v>36</v>
      </c>
    </row>
    <row r="31" spans="2:17" s="77" customFormat="1" ht="31.5" x14ac:dyDescent="0.25">
      <c r="B31" s="112" t="s">
        <v>26</v>
      </c>
      <c r="C31" s="83">
        <f t="shared" ref="C31:C34" si="19">D31+E31</f>
        <v>9375.0999999999985</v>
      </c>
      <c r="D31" s="85">
        <f t="shared" si="3"/>
        <v>0</v>
      </c>
      <c r="E31" s="85">
        <f>E32+E33+E34</f>
        <v>9375.0999999999985</v>
      </c>
      <c r="F31" s="85">
        <f>SUM(G31:H31)</f>
        <v>791.7</v>
      </c>
      <c r="G31" s="85">
        <f t="shared" ref="G31" si="20">G32+G33+G34</f>
        <v>0</v>
      </c>
      <c r="H31" s="85">
        <v>791.7</v>
      </c>
      <c r="I31" s="85">
        <f>SUM(I32:I34)</f>
        <v>791.7</v>
      </c>
      <c r="J31" s="85">
        <f t="shared" ref="J31:K31" si="21">SUM(J32:J34)</f>
        <v>0</v>
      </c>
      <c r="K31" s="85">
        <f t="shared" si="21"/>
        <v>791.7</v>
      </c>
      <c r="L31" s="85">
        <f t="shared" ref="L31" si="22">SUM(L32:L34)</f>
        <v>791.7</v>
      </c>
      <c r="M31" s="85">
        <f t="shared" ref="M31" si="23">SUM(M32:M34)</f>
        <v>0</v>
      </c>
      <c r="N31" s="85">
        <f t="shared" ref="N31" si="24">SUM(N32:N34)</f>
        <v>791.7</v>
      </c>
      <c r="O31" s="9">
        <f>I31/F31</f>
        <v>1</v>
      </c>
      <c r="P31" s="9">
        <f>L31/F31</f>
        <v>1</v>
      </c>
      <c r="Q31" s="80"/>
    </row>
    <row r="32" spans="2:17" s="78" customFormat="1" x14ac:dyDescent="0.25">
      <c r="B32" s="113" t="s">
        <v>33</v>
      </c>
      <c r="C32" s="86">
        <f t="shared" si="19"/>
        <v>2978.1</v>
      </c>
      <c r="D32" s="84">
        <f t="shared" si="3"/>
        <v>0</v>
      </c>
      <c r="E32" s="86">
        <v>2978.1</v>
      </c>
      <c r="F32" s="86">
        <f>H32</f>
        <v>791.7</v>
      </c>
      <c r="G32" s="84">
        <v>0</v>
      </c>
      <c r="H32" s="84">
        <v>791.7</v>
      </c>
      <c r="I32" s="85">
        <f>K32</f>
        <v>791.7</v>
      </c>
      <c r="J32" s="84">
        <v>0</v>
      </c>
      <c r="K32" s="84">
        <v>791.7</v>
      </c>
      <c r="L32" s="86">
        <f>N32</f>
        <v>791.7</v>
      </c>
      <c r="M32" s="84">
        <v>0</v>
      </c>
      <c r="N32" s="84">
        <v>791.7</v>
      </c>
      <c r="O32" s="10">
        <f>I32/F32</f>
        <v>1</v>
      </c>
      <c r="P32" s="10">
        <f>L32/F32</f>
        <v>1</v>
      </c>
      <c r="Q32" s="79"/>
    </row>
    <row r="33" spans="2:17" s="78" customFormat="1" x14ac:dyDescent="0.25">
      <c r="B33" s="114" t="s">
        <v>30</v>
      </c>
      <c r="C33" s="86">
        <f t="shared" si="19"/>
        <v>2216.1999999999998</v>
      </c>
      <c r="D33" s="84">
        <f t="shared" si="3"/>
        <v>0</v>
      </c>
      <c r="E33" s="86">
        <v>2216.1999999999998</v>
      </c>
      <c r="F33" s="86">
        <f>H33</f>
        <v>0</v>
      </c>
      <c r="G33" s="84">
        <v>0</v>
      </c>
      <c r="H33" s="84">
        <v>0</v>
      </c>
      <c r="I33" s="85">
        <v>0</v>
      </c>
      <c r="J33" s="84">
        <v>0</v>
      </c>
      <c r="K33" s="84">
        <v>0</v>
      </c>
      <c r="L33" s="86">
        <f>N33</f>
        <v>0</v>
      </c>
      <c r="M33" s="84">
        <v>0</v>
      </c>
      <c r="N33" s="84">
        <v>0</v>
      </c>
      <c r="O33" s="10" t="s">
        <v>36</v>
      </c>
      <c r="P33" s="10" t="s">
        <v>36</v>
      </c>
      <c r="Q33" s="79"/>
    </row>
    <row r="34" spans="2:17" s="78" customFormat="1" ht="17.25" customHeight="1" x14ac:dyDescent="0.25">
      <c r="B34" s="113" t="s">
        <v>32</v>
      </c>
      <c r="C34" s="86">
        <f t="shared" si="19"/>
        <v>4180.8</v>
      </c>
      <c r="D34" s="84">
        <f t="shared" si="3"/>
        <v>0</v>
      </c>
      <c r="E34" s="86">
        <v>4180.8</v>
      </c>
      <c r="F34" s="86">
        <f>H34</f>
        <v>0</v>
      </c>
      <c r="G34" s="84">
        <v>0</v>
      </c>
      <c r="H34" s="84">
        <v>0</v>
      </c>
      <c r="I34" s="85">
        <v>0</v>
      </c>
      <c r="J34" s="84">
        <v>0</v>
      </c>
      <c r="K34" s="84">
        <v>0</v>
      </c>
      <c r="L34" s="86">
        <f>N34</f>
        <v>0</v>
      </c>
      <c r="M34" s="84">
        <v>0</v>
      </c>
      <c r="N34" s="84">
        <v>0</v>
      </c>
      <c r="O34" s="10" t="s">
        <v>36</v>
      </c>
      <c r="P34" s="10" t="s">
        <v>36</v>
      </c>
      <c r="Q34" s="79"/>
    </row>
    <row r="35" spans="2:17" s="78" customFormat="1" ht="31.5" x14ac:dyDescent="0.25">
      <c r="B35" s="38" t="s">
        <v>27</v>
      </c>
      <c r="C35" s="85">
        <f>SUM(C36:C38)</f>
        <v>8638.6</v>
      </c>
      <c r="D35" s="85">
        <f t="shared" ref="D35:N35" si="25">SUM(D36:D38)</f>
        <v>0</v>
      </c>
      <c r="E35" s="85">
        <f t="shared" si="25"/>
        <v>8638.6</v>
      </c>
      <c r="F35" s="85">
        <f t="shared" si="25"/>
        <v>7582.3</v>
      </c>
      <c r="G35" s="85">
        <f t="shared" si="25"/>
        <v>0</v>
      </c>
      <c r="H35" s="85">
        <f t="shared" si="25"/>
        <v>7582.3</v>
      </c>
      <c r="I35" s="85">
        <f t="shared" si="25"/>
        <v>7582.1</v>
      </c>
      <c r="J35" s="85">
        <f t="shared" si="25"/>
        <v>0</v>
      </c>
      <c r="K35" s="85">
        <f t="shared" si="25"/>
        <v>7582.1</v>
      </c>
      <c r="L35" s="85">
        <f t="shared" si="25"/>
        <v>7582.1</v>
      </c>
      <c r="M35" s="85">
        <f t="shared" si="25"/>
        <v>0</v>
      </c>
      <c r="N35" s="85">
        <f t="shared" si="25"/>
        <v>7582.1</v>
      </c>
      <c r="O35" s="9">
        <f>I35/F35</f>
        <v>0.99997362277936774</v>
      </c>
      <c r="P35" s="9">
        <f>L35/F35</f>
        <v>0.99997362277936774</v>
      </c>
    </row>
    <row r="36" spans="2:17" s="78" customFormat="1" ht="63" x14ac:dyDescent="0.25">
      <c r="B36" s="117" t="s">
        <v>44</v>
      </c>
      <c r="C36" s="84">
        <f>SUM(D36:E36)</f>
        <v>4703.6000000000004</v>
      </c>
      <c r="D36" s="84">
        <f t="shared" si="3"/>
        <v>0</v>
      </c>
      <c r="E36" s="84">
        <v>4703.6000000000004</v>
      </c>
      <c r="F36" s="86">
        <f>H36</f>
        <v>4703.6000000000004</v>
      </c>
      <c r="G36" s="84">
        <v>0</v>
      </c>
      <c r="H36" s="84">
        <v>4703.6000000000004</v>
      </c>
      <c r="I36" s="84">
        <f>K36</f>
        <v>4703.6000000000004</v>
      </c>
      <c r="J36" s="84">
        <v>0</v>
      </c>
      <c r="K36" s="84">
        <v>4703.6000000000004</v>
      </c>
      <c r="L36" s="84">
        <f>N36</f>
        <v>4703.6000000000004</v>
      </c>
      <c r="M36" s="84">
        <v>0</v>
      </c>
      <c r="N36" s="84">
        <v>4703.6000000000004</v>
      </c>
      <c r="O36" s="10">
        <f>I36/F36</f>
        <v>1</v>
      </c>
      <c r="P36" s="10">
        <f>L36/F36</f>
        <v>1</v>
      </c>
    </row>
    <row r="37" spans="2:17" s="77" customFormat="1" ht="46.5" customHeight="1" x14ac:dyDescent="0.25">
      <c r="B37" s="99" t="s">
        <v>42</v>
      </c>
      <c r="C37" s="84">
        <f>SUM(D37:E37)</f>
        <v>2088.8000000000002</v>
      </c>
      <c r="D37" s="84">
        <f t="shared" si="3"/>
        <v>0</v>
      </c>
      <c r="E37" s="84">
        <v>2088.8000000000002</v>
      </c>
      <c r="F37" s="86">
        <f>H37</f>
        <v>2088.8000000000002</v>
      </c>
      <c r="G37" s="84">
        <v>0</v>
      </c>
      <c r="H37" s="84">
        <v>2088.8000000000002</v>
      </c>
      <c r="I37" s="84">
        <f>K37</f>
        <v>2088.6999999999998</v>
      </c>
      <c r="J37" s="84">
        <v>0</v>
      </c>
      <c r="K37" s="84">
        <v>2088.6999999999998</v>
      </c>
      <c r="L37" s="84">
        <f>N37</f>
        <v>2088.6999999999998</v>
      </c>
      <c r="M37" s="84">
        <v>0</v>
      </c>
      <c r="N37" s="84">
        <v>2088.6999999999998</v>
      </c>
      <c r="O37" s="10">
        <f t="shared" ref="O37:O38" si="26">I37/F37</f>
        <v>0.99995212562236668</v>
      </c>
      <c r="P37" s="10">
        <f t="shared" ref="P37:P38" si="27">L37/F37</f>
        <v>0.99995212562236668</v>
      </c>
    </row>
    <row r="38" spans="2:17" ht="47.25" customHeight="1" x14ac:dyDescent="0.25">
      <c r="B38" s="88" t="s">
        <v>49</v>
      </c>
      <c r="C38" s="84">
        <f>SUM(D38:E38)</f>
        <v>1846.2</v>
      </c>
      <c r="D38" s="84">
        <f t="shared" si="3"/>
        <v>0</v>
      </c>
      <c r="E38" s="89">
        <v>1846.2</v>
      </c>
      <c r="F38" s="89">
        <f>H38</f>
        <v>789.9</v>
      </c>
      <c r="G38" s="84">
        <v>0</v>
      </c>
      <c r="H38" s="89">
        <v>789.9</v>
      </c>
      <c r="I38" s="84">
        <f>K38</f>
        <v>789.8</v>
      </c>
      <c r="J38" s="84">
        <v>0</v>
      </c>
      <c r="K38" s="84">
        <v>789.8</v>
      </c>
      <c r="L38" s="84">
        <f>N38</f>
        <v>789.8</v>
      </c>
      <c r="M38" s="84">
        <v>0</v>
      </c>
      <c r="N38" s="90">
        <v>789.8</v>
      </c>
      <c r="O38" s="10">
        <f t="shared" si="26"/>
        <v>0.99987340169641725</v>
      </c>
      <c r="P38" s="10">
        <f t="shared" si="27"/>
        <v>0.99987340169641725</v>
      </c>
    </row>
  </sheetData>
  <mergeCells count="17">
    <mergeCell ref="L5:L6"/>
    <mergeCell ref="M5:N5"/>
    <mergeCell ref="F4:H4"/>
    <mergeCell ref="G5:H5"/>
    <mergeCell ref="F5:F6"/>
    <mergeCell ref="B1:P1"/>
    <mergeCell ref="E2:M2"/>
    <mergeCell ref="P4:P6"/>
    <mergeCell ref="B4:B6"/>
    <mergeCell ref="C4:E4"/>
    <mergeCell ref="I4:K4"/>
    <mergeCell ref="L4:N4"/>
    <mergeCell ref="O4:O6"/>
    <mergeCell ref="C5:C6"/>
    <mergeCell ref="D5:E5"/>
    <mergeCell ref="I5:I6"/>
    <mergeCell ref="J5:K5"/>
  </mergeCells>
  <printOptions horizontalCentered="1"/>
  <pageMargins left="0.70866141732283472" right="0.70866141732283472" top="0.25" bottom="0.28999999999999998" header="0.31496062992125984" footer="0.31496062992125984"/>
  <pageSetup paperSize="9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zoomScale="90" zoomScaleNormal="90" zoomScaleSheetLayoutView="80" workbookViewId="0">
      <selection activeCell="C39" sqref="C39"/>
    </sheetView>
  </sheetViews>
  <sheetFormatPr defaultRowHeight="15.75" x14ac:dyDescent="0.25"/>
  <cols>
    <col min="1" max="1" width="62.28515625" style="1" customWidth="1"/>
    <col min="2" max="2" width="35.28515625" style="1" customWidth="1"/>
    <col min="3" max="3" width="33.7109375" style="1" customWidth="1"/>
    <col min="4" max="4" width="29.42578125" style="6" customWidth="1"/>
    <col min="5" max="5" width="26.140625" style="35" customWidth="1"/>
    <col min="6" max="6" width="19.140625" style="27" customWidth="1"/>
    <col min="7" max="7" width="16.140625" style="27" customWidth="1"/>
    <col min="8" max="8" width="16.28515625" style="28" customWidth="1"/>
    <col min="9" max="9" width="16" style="27" customWidth="1"/>
    <col min="10" max="10" width="15.42578125" style="29" customWidth="1"/>
    <col min="11" max="16384" width="9.140625" style="1"/>
  </cols>
  <sheetData>
    <row r="1" spans="1:11" ht="42.75" customHeight="1" x14ac:dyDescent="0.25">
      <c r="A1" s="129" t="s">
        <v>20</v>
      </c>
      <c r="B1" s="129"/>
      <c r="C1" s="129"/>
      <c r="D1" s="129"/>
      <c r="E1" s="129"/>
      <c r="F1" s="129"/>
      <c r="G1" s="129"/>
      <c r="H1" s="129"/>
      <c r="I1" s="129"/>
      <c r="J1" s="129"/>
    </row>
    <row r="2" spans="1:11" x14ac:dyDescent="0.25">
      <c r="A2" s="7"/>
      <c r="B2" s="131" t="s">
        <v>46</v>
      </c>
      <c r="C2" s="131"/>
      <c r="D2" s="131"/>
      <c r="E2" s="131"/>
      <c r="F2" s="131"/>
      <c r="G2" s="131"/>
      <c r="H2" s="23"/>
      <c r="I2" s="24"/>
      <c r="J2" s="25"/>
    </row>
    <row r="3" spans="1:11" x14ac:dyDescent="0.25">
      <c r="A3" s="133" t="s">
        <v>8</v>
      </c>
      <c r="B3" s="133" t="s">
        <v>35</v>
      </c>
      <c r="C3" s="133" t="s">
        <v>9</v>
      </c>
      <c r="D3" s="133" t="s">
        <v>10</v>
      </c>
      <c r="E3" s="133" t="s">
        <v>11</v>
      </c>
      <c r="F3" s="132" t="s">
        <v>12</v>
      </c>
      <c r="G3" s="132" t="s">
        <v>68</v>
      </c>
      <c r="H3" s="130" t="s">
        <v>69</v>
      </c>
      <c r="I3" s="130"/>
      <c r="J3" s="130"/>
      <c r="K3" s="2"/>
    </row>
    <row r="4" spans="1:11" ht="47.25" x14ac:dyDescent="0.25">
      <c r="A4" s="133"/>
      <c r="B4" s="133"/>
      <c r="C4" s="133"/>
      <c r="D4" s="133"/>
      <c r="E4" s="133"/>
      <c r="F4" s="132"/>
      <c r="G4" s="132"/>
      <c r="H4" s="14" t="s">
        <v>13</v>
      </c>
      <c r="I4" s="61" t="s">
        <v>14</v>
      </c>
      <c r="J4" s="14" t="s">
        <v>15</v>
      </c>
      <c r="K4" s="2"/>
    </row>
    <row r="5" spans="1:11" s="13" customFormat="1" x14ac:dyDescent="0.25">
      <c r="A5" s="37"/>
      <c r="B5" s="37"/>
      <c r="C5" s="37"/>
      <c r="D5" s="37"/>
      <c r="E5" s="37"/>
      <c r="F5" s="26"/>
      <c r="G5" s="26"/>
      <c r="H5" s="26"/>
      <c r="I5" s="26"/>
      <c r="J5" s="26"/>
      <c r="K5" s="12"/>
    </row>
    <row r="6" spans="1:11" s="4" customFormat="1" ht="31.5" x14ac:dyDescent="0.25">
      <c r="A6" s="40" t="s">
        <v>25</v>
      </c>
      <c r="B6" s="39"/>
      <c r="C6" s="39"/>
      <c r="D6" s="59"/>
      <c r="E6" s="15"/>
      <c r="F6" s="41">
        <f>F7</f>
        <v>0</v>
      </c>
      <c r="G6" s="41">
        <f t="shared" ref="G6:J6" si="0">G7</f>
        <v>0</v>
      </c>
      <c r="H6" s="101">
        <f t="shared" si="0"/>
        <v>0</v>
      </c>
      <c r="I6" s="101">
        <f t="shared" si="0"/>
        <v>0</v>
      </c>
      <c r="J6" s="101">
        <f t="shared" si="0"/>
        <v>0</v>
      </c>
      <c r="K6" s="5"/>
    </row>
    <row r="7" spans="1:11" s="4" customFormat="1" ht="31.5" x14ac:dyDescent="0.25">
      <c r="A7" s="44" t="s">
        <v>39</v>
      </c>
      <c r="B7" s="39"/>
      <c r="C7" s="39"/>
      <c r="D7" s="59"/>
      <c r="E7" s="15"/>
      <c r="F7" s="14"/>
      <c r="G7" s="14"/>
      <c r="H7" s="102"/>
      <c r="I7" s="102"/>
      <c r="J7" s="102"/>
      <c r="K7" s="5"/>
    </row>
    <row r="8" spans="1:11" ht="31.5" x14ac:dyDescent="0.25">
      <c r="A8" s="38" t="s">
        <v>21</v>
      </c>
      <c r="B8" s="39"/>
      <c r="C8" s="39"/>
      <c r="D8" s="59"/>
      <c r="E8" s="15"/>
      <c r="F8" s="41">
        <f>F9+F13+F15+F23</f>
        <v>2480000</v>
      </c>
      <c r="G8" s="41">
        <f t="shared" ref="G8:J8" si="1">G9+G13+G15+G23</f>
        <v>0</v>
      </c>
      <c r="H8" s="101">
        <f t="shared" si="1"/>
        <v>2480</v>
      </c>
      <c r="I8" s="101">
        <f t="shared" si="1"/>
        <v>0</v>
      </c>
      <c r="J8" s="101">
        <f t="shared" si="1"/>
        <v>2480</v>
      </c>
      <c r="K8" s="2"/>
    </row>
    <row r="9" spans="1:11" ht="31.5" x14ac:dyDescent="0.25">
      <c r="A9" s="38" t="s">
        <v>22</v>
      </c>
      <c r="B9" s="39"/>
      <c r="C9" s="39"/>
      <c r="D9" s="59"/>
      <c r="E9" s="15"/>
      <c r="F9" s="41">
        <f>SUM(F10:F12)</f>
        <v>0</v>
      </c>
      <c r="G9" s="41">
        <f t="shared" ref="G9:J9" si="2">SUM(G10:G12)</f>
        <v>0</v>
      </c>
      <c r="H9" s="101">
        <f t="shared" si="2"/>
        <v>0</v>
      </c>
      <c r="I9" s="101">
        <f t="shared" si="2"/>
        <v>0</v>
      </c>
      <c r="J9" s="101">
        <f t="shared" si="2"/>
        <v>0</v>
      </c>
      <c r="K9" s="2"/>
    </row>
    <row r="10" spans="1:11" s="22" customFormat="1" x14ac:dyDescent="0.25">
      <c r="A10" s="60" t="s">
        <v>31</v>
      </c>
      <c r="B10" s="33"/>
      <c r="C10" s="33"/>
      <c r="D10" s="54"/>
      <c r="E10" s="55"/>
      <c r="F10" s="56"/>
      <c r="G10" s="14"/>
      <c r="H10" s="103"/>
      <c r="I10" s="102"/>
      <c r="J10" s="103"/>
      <c r="K10" s="21"/>
    </row>
    <row r="11" spans="1:11" s="22" customFormat="1" x14ac:dyDescent="0.25">
      <c r="A11" s="60" t="s">
        <v>33</v>
      </c>
      <c r="B11" s="16"/>
      <c r="C11" s="33"/>
      <c r="D11" s="54"/>
      <c r="E11" s="42"/>
      <c r="F11" s="17"/>
      <c r="G11" s="14"/>
      <c r="H11" s="103"/>
      <c r="I11" s="102"/>
      <c r="J11" s="103"/>
      <c r="K11" s="21"/>
    </row>
    <row r="12" spans="1:11" x14ac:dyDescent="0.25">
      <c r="A12" s="60" t="s">
        <v>30</v>
      </c>
      <c r="B12" s="16"/>
      <c r="C12" s="39"/>
      <c r="D12" s="60"/>
      <c r="E12" s="55"/>
      <c r="F12" s="57"/>
      <c r="G12" s="14"/>
      <c r="H12" s="102"/>
      <c r="I12" s="102"/>
      <c r="J12" s="102"/>
      <c r="K12" s="2"/>
    </row>
    <row r="13" spans="1:11" ht="33.75" customHeight="1" x14ac:dyDescent="0.25">
      <c r="A13" s="40" t="s">
        <v>28</v>
      </c>
      <c r="B13" s="16"/>
      <c r="C13" s="39"/>
      <c r="D13" s="59"/>
      <c r="E13" s="42"/>
      <c r="F13" s="41">
        <f>F14</f>
        <v>0</v>
      </c>
      <c r="G13" s="41">
        <f>G14</f>
        <v>0</v>
      </c>
      <c r="H13" s="101">
        <f t="shared" ref="H13:J13" si="3">H14</f>
        <v>0</v>
      </c>
      <c r="I13" s="101">
        <f t="shared" si="3"/>
        <v>0</v>
      </c>
      <c r="J13" s="101">
        <f t="shared" si="3"/>
        <v>0</v>
      </c>
      <c r="K13" s="2"/>
    </row>
    <row r="14" spans="1:11" ht="63" x14ac:dyDescent="0.25">
      <c r="A14" s="44" t="s">
        <v>45</v>
      </c>
      <c r="B14" s="16"/>
      <c r="C14" s="39"/>
      <c r="D14" s="59"/>
      <c r="E14" s="42"/>
      <c r="F14" s="41"/>
      <c r="G14" s="14"/>
      <c r="H14" s="102"/>
      <c r="I14" s="102"/>
      <c r="J14" s="102"/>
      <c r="K14" s="2"/>
    </row>
    <row r="15" spans="1:11" ht="66.75" customHeight="1" x14ac:dyDescent="0.25">
      <c r="A15" s="38" t="s">
        <v>24</v>
      </c>
      <c r="B15" s="39"/>
      <c r="C15" s="39"/>
      <c r="D15" s="59"/>
      <c r="E15" s="15"/>
      <c r="F15" s="41">
        <f>SUM(F16:F18)</f>
        <v>2480000</v>
      </c>
      <c r="G15" s="41">
        <f>SUM(G16:G18)</f>
        <v>0</v>
      </c>
      <c r="H15" s="101">
        <f t="shared" ref="H15:J15" si="4">SUM(H16:H18)</f>
        <v>2480</v>
      </c>
      <c r="I15" s="101">
        <f t="shared" si="4"/>
        <v>0</v>
      </c>
      <c r="J15" s="101">
        <f t="shared" si="4"/>
        <v>2480</v>
      </c>
      <c r="K15" s="3"/>
    </row>
    <row r="16" spans="1:11" ht="47.25" x14ac:dyDescent="0.25">
      <c r="A16" s="62" t="s">
        <v>38</v>
      </c>
      <c r="B16" s="94" t="s">
        <v>59</v>
      </c>
      <c r="C16" s="16" t="s">
        <v>60</v>
      </c>
      <c r="D16" s="59" t="s">
        <v>65</v>
      </c>
      <c r="E16" s="15" t="s">
        <v>61</v>
      </c>
      <c r="F16" s="52">
        <v>2480000</v>
      </c>
      <c r="G16" s="14"/>
      <c r="H16" s="104">
        <f>2480000/1000</f>
        <v>2480</v>
      </c>
      <c r="I16" s="102"/>
      <c r="J16" s="104">
        <f>2480000/1000</f>
        <v>2480</v>
      </c>
      <c r="K16" s="2"/>
    </row>
    <row r="17" spans="1:11" ht="63" x14ac:dyDescent="0.25">
      <c r="A17" s="63" t="s">
        <v>43</v>
      </c>
      <c r="B17" s="66"/>
      <c r="C17" s="66"/>
      <c r="D17" s="54"/>
      <c r="E17" s="55"/>
      <c r="F17" s="56"/>
      <c r="G17" s="14"/>
      <c r="H17" s="104"/>
      <c r="I17" s="102"/>
      <c r="J17" s="104"/>
      <c r="K17" s="2"/>
    </row>
    <row r="18" spans="1:11" ht="47.25" x14ac:dyDescent="0.25">
      <c r="A18" s="63" t="s">
        <v>40</v>
      </c>
      <c r="B18" s="66"/>
      <c r="C18" s="66"/>
      <c r="D18" s="54"/>
      <c r="E18" s="55"/>
      <c r="F18" s="56"/>
      <c r="G18" s="14"/>
      <c r="H18" s="104"/>
      <c r="I18" s="102"/>
      <c r="J18" s="104"/>
      <c r="K18" s="2"/>
    </row>
    <row r="19" spans="1:11" ht="47.25" x14ac:dyDescent="0.25">
      <c r="A19" s="92" t="s">
        <v>50</v>
      </c>
      <c r="B19" s="66"/>
      <c r="C19" s="66"/>
      <c r="D19" s="54"/>
      <c r="E19" s="55"/>
      <c r="F19" s="56"/>
      <c r="G19" s="14"/>
      <c r="H19" s="104"/>
      <c r="I19" s="102"/>
      <c r="J19" s="104"/>
      <c r="K19" s="2"/>
    </row>
    <row r="20" spans="1:11" ht="47.25" x14ac:dyDescent="0.25">
      <c r="A20" s="92" t="s">
        <v>51</v>
      </c>
      <c r="B20" s="66"/>
      <c r="C20" s="66"/>
      <c r="D20" s="54"/>
      <c r="E20" s="55"/>
      <c r="F20" s="56"/>
      <c r="G20" s="14"/>
      <c r="H20" s="104"/>
      <c r="I20" s="102"/>
      <c r="J20" s="104"/>
      <c r="K20" s="2"/>
    </row>
    <row r="21" spans="1:11" ht="47.25" x14ac:dyDescent="0.25">
      <c r="A21" s="92" t="s">
        <v>52</v>
      </c>
      <c r="B21" s="66"/>
      <c r="C21" s="66"/>
      <c r="D21" s="54"/>
      <c r="E21" s="55"/>
      <c r="F21" s="56"/>
      <c r="G21" s="14"/>
      <c r="H21" s="104"/>
      <c r="I21" s="102"/>
      <c r="J21" s="104"/>
      <c r="K21" s="2"/>
    </row>
    <row r="22" spans="1:11" ht="31.5" x14ac:dyDescent="0.25">
      <c r="A22" s="92" t="s">
        <v>53</v>
      </c>
      <c r="B22" s="66"/>
      <c r="C22" s="66"/>
      <c r="D22" s="54"/>
      <c r="E22" s="55"/>
      <c r="F22" s="56"/>
      <c r="G22" s="14"/>
      <c r="H22" s="104"/>
      <c r="I22" s="102"/>
      <c r="J22" s="104"/>
      <c r="K22" s="2"/>
    </row>
    <row r="23" spans="1:11" s="7" customFormat="1" x14ac:dyDescent="0.25">
      <c r="A23" s="38" t="s">
        <v>34</v>
      </c>
      <c r="B23" s="67"/>
      <c r="C23" s="67"/>
      <c r="D23" s="68"/>
      <c r="E23" s="69"/>
      <c r="F23" s="41">
        <f>F24</f>
        <v>0</v>
      </c>
      <c r="G23" s="41">
        <f>G24</f>
        <v>0</v>
      </c>
      <c r="H23" s="101">
        <f t="shared" ref="H23:J23" si="5">H24</f>
        <v>0</v>
      </c>
      <c r="I23" s="101">
        <f t="shared" si="5"/>
        <v>0</v>
      </c>
      <c r="J23" s="101">
        <f t="shared" si="5"/>
        <v>0</v>
      </c>
      <c r="K23" s="70"/>
    </row>
    <row r="24" spans="1:11" ht="47.25" x14ac:dyDescent="0.25">
      <c r="A24" s="63" t="s">
        <v>41</v>
      </c>
      <c r="B24" s="66"/>
      <c r="C24" s="66"/>
      <c r="D24" s="54"/>
      <c r="E24" s="55"/>
      <c r="F24" s="56"/>
      <c r="G24" s="14"/>
      <c r="H24" s="104"/>
      <c r="I24" s="102"/>
      <c r="J24" s="104"/>
      <c r="K24" s="2"/>
    </row>
    <row r="25" spans="1:11" ht="47.25" x14ac:dyDescent="0.25">
      <c r="A25" s="63" t="s">
        <v>54</v>
      </c>
      <c r="B25" s="66"/>
      <c r="C25" s="66"/>
      <c r="D25" s="54"/>
      <c r="E25" s="55"/>
      <c r="F25" s="56"/>
      <c r="G25" s="14"/>
      <c r="H25" s="104"/>
      <c r="I25" s="102"/>
      <c r="J25" s="104"/>
      <c r="K25" s="2"/>
    </row>
    <row r="26" spans="1:11" ht="31.5" x14ac:dyDescent="0.25">
      <c r="A26" s="63" t="s">
        <v>55</v>
      </c>
      <c r="B26" s="66"/>
      <c r="C26" s="66"/>
      <c r="D26" s="54"/>
      <c r="E26" s="55"/>
      <c r="F26" s="56"/>
      <c r="G26" s="14"/>
      <c r="H26" s="104"/>
      <c r="I26" s="102"/>
      <c r="J26" s="104"/>
      <c r="K26" s="2"/>
    </row>
    <row r="27" spans="1:11" ht="31.5" x14ac:dyDescent="0.25">
      <c r="A27" s="43" t="s">
        <v>26</v>
      </c>
      <c r="B27" s="39"/>
      <c r="C27" s="16"/>
      <c r="D27" s="59"/>
      <c r="E27" s="15"/>
      <c r="F27" s="53">
        <f>SUM(F28:F31)</f>
        <v>791675</v>
      </c>
      <c r="G27" s="53"/>
      <c r="H27" s="105">
        <f>SUM(H28:H31)</f>
        <v>791.67499999999995</v>
      </c>
      <c r="I27" s="105"/>
      <c r="J27" s="105">
        <f>SUM(J28:J31)</f>
        <v>791.67499999999995</v>
      </c>
      <c r="K27" s="2"/>
    </row>
    <row r="28" spans="1:11" ht="25.5" x14ac:dyDescent="0.25">
      <c r="A28" s="123" t="s">
        <v>33</v>
      </c>
      <c r="B28" s="95" t="s">
        <v>62</v>
      </c>
      <c r="C28" s="96" t="s">
        <v>64</v>
      </c>
      <c r="D28" s="59" t="s">
        <v>66</v>
      </c>
      <c r="E28" s="97" t="s">
        <v>67</v>
      </c>
      <c r="F28" s="52">
        <v>371675</v>
      </c>
      <c r="G28" s="14"/>
      <c r="H28" s="104">
        <f>371675/1000</f>
        <v>371.67500000000001</v>
      </c>
      <c r="I28" s="102"/>
      <c r="J28" s="104">
        <f>371675/1000</f>
        <v>371.67500000000001</v>
      </c>
      <c r="K28" s="2"/>
    </row>
    <row r="29" spans="1:11" ht="25.5" x14ac:dyDescent="0.25">
      <c r="A29" s="124"/>
      <c r="B29" s="95" t="s">
        <v>63</v>
      </c>
      <c r="C29" s="96" t="s">
        <v>64</v>
      </c>
      <c r="D29" s="82" t="s">
        <v>66</v>
      </c>
      <c r="E29" s="97" t="s">
        <v>67</v>
      </c>
      <c r="F29" s="52">
        <v>420000</v>
      </c>
      <c r="G29" s="14"/>
      <c r="H29" s="104">
        <f>420000/1000</f>
        <v>420</v>
      </c>
      <c r="I29" s="102"/>
      <c r="J29" s="104">
        <f>420000/1000</f>
        <v>420</v>
      </c>
      <c r="K29" s="2"/>
    </row>
    <row r="30" spans="1:11" x14ac:dyDescent="0.25">
      <c r="A30" s="46" t="s">
        <v>30</v>
      </c>
      <c r="B30" s="39"/>
      <c r="C30" s="16"/>
      <c r="D30" s="59"/>
      <c r="E30" s="15"/>
      <c r="F30" s="52"/>
      <c r="G30" s="14"/>
      <c r="H30" s="104"/>
      <c r="I30" s="102"/>
      <c r="J30" s="104"/>
      <c r="K30" s="2"/>
    </row>
    <row r="31" spans="1:11" x14ac:dyDescent="0.25">
      <c r="A31" s="45" t="s">
        <v>32</v>
      </c>
      <c r="B31" s="39"/>
      <c r="C31" s="16"/>
      <c r="D31" s="59"/>
      <c r="E31" s="15"/>
      <c r="F31" s="52"/>
      <c r="G31" s="14"/>
      <c r="H31" s="104"/>
      <c r="I31" s="102"/>
      <c r="J31" s="104"/>
      <c r="K31" s="2"/>
    </row>
    <row r="32" spans="1:11" s="50" customFormat="1" ht="31.5" x14ac:dyDescent="0.25">
      <c r="A32" s="11" t="s">
        <v>27</v>
      </c>
      <c r="B32" s="47"/>
      <c r="C32" s="48"/>
      <c r="D32" s="51"/>
      <c r="E32" s="26"/>
      <c r="F32" s="49">
        <f>SUM(F33:F35)</f>
        <v>7582300</v>
      </c>
      <c r="G32" s="49"/>
      <c r="H32" s="106">
        <f>SUM(H33:H35)</f>
        <v>7582.1101300000009</v>
      </c>
      <c r="I32" s="106"/>
      <c r="J32" s="106">
        <f>SUM(J33:J35)</f>
        <v>7582.1101300000009</v>
      </c>
    </row>
    <row r="33" spans="1:11" s="50" customFormat="1" ht="63" customHeight="1" x14ac:dyDescent="0.25">
      <c r="A33" s="64" t="s">
        <v>44</v>
      </c>
      <c r="B33" s="125" t="s">
        <v>56</v>
      </c>
      <c r="C33" s="126"/>
      <c r="D33" s="127"/>
      <c r="E33" s="16"/>
      <c r="F33" s="17">
        <v>4703600</v>
      </c>
      <c r="G33" s="49"/>
      <c r="H33" s="103">
        <f>4703587.04/1000</f>
        <v>4703.5870400000003</v>
      </c>
      <c r="I33" s="103"/>
      <c r="J33" s="103">
        <f>4703587.04/1000</f>
        <v>4703.5870400000003</v>
      </c>
    </row>
    <row r="34" spans="1:11" s="50" customFormat="1" ht="47.25" customHeight="1" x14ac:dyDescent="0.25">
      <c r="A34" s="65" t="s">
        <v>42</v>
      </c>
      <c r="B34" s="125" t="s">
        <v>57</v>
      </c>
      <c r="C34" s="126"/>
      <c r="D34" s="127"/>
      <c r="E34" s="16"/>
      <c r="F34" s="17">
        <v>2088800</v>
      </c>
      <c r="G34" s="14"/>
      <c r="H34" s="103">
        <f>2088676.3/1000</f>
        <v>2088.6763000000001</v>
      </c>
      <c r="I34" s="102"/>
      <c r="J34" s="103">
        <f>2088676.3/1000</f>
        <v>2088.6763000000001</v>
      </c>
    </row>
    <row r="35" spans="1:11" s="50" customFormat="1" ht="47.25" customHeight="1" x14ac:dyDescent="0.25">
      <c r="A35" s="88" t="s">
        <v>49</v>
      </c>
      <c r="B35" s="128" t="s">
        <v>58</v>
      </c>
      <c r="C35" s="128"/>
      <c r="D35" s="128"/>
      <c r="E35" s="16"/>
      <c r="F35" s="17">
        <v>789900</v>
      </c>
      <c r="G35" s="14"/>
      <c r="H35" s="103">
        <f>789846.79/1000</f>
        <v>789.84679000000006</v>
      </c>
      <c r="I35" s="102"/>
      <c r="J35" s="103">
        <f>789846.79/1000</f>
        <v>789.84679000000006</v>
      </c>
    </row>
    <row r="36" spans="1:11" x14ac:dyDescent="0.25">
      <c r="A36" s="31" t="s">
        <v>29</v>
      </c>
      <c r="B36" s="31"/>
      <c r="C36" s="31"/>
      <c r="D36" s="30"/>
      <c r="E36" s="34"/>
      <c r="F36" s="32">
        <f>F6+F8+F27+F32</f>
        <v>10853975</v>
      </c>
      <c r="G36" s="107">
        <f t="shared" ref="G36:J36" si="6">G6+G8+G27+G32</f>
        <v>0</v>
      </c>
      <c r="H36" s="107">
        <f t="shared" si="6"/>
        <v>10853.78513</v>
      </c>
      <c r="I36" s="107">
        <f t="shared" si="6"/>
        <v>0</v>
      </c>
      <c r="J36" s="107">
        <f t="shared" si="6"/>
        <v>10853.78513</v>
      </c>
      <c r="K36" s="108"/>
    </row>
    <row r="37" spans="1:11" x14ac:dyDescent="0.25">
      <c r="A37" s="18"/>
      <c r="B37" s="20"/>
      <c r="C37" s="19"/>
      <c r="D37" s="58"/>
      <c r="E37" s="36"/>
      <c r="F37" s="8"/>
      <c r="G37" s="8"/>
      <c r="H37" s="8"/>
      <c r="I37" s="8"/>
      <c r="J37" s="8"/>
    </row>
  </sheetData>
  <mergeCells count="14">
    <mergeCell ref="A28:A29"/>
    <mergeCell ref="B33:D33"/>
    <mergeCell ref="B34:D34"/>
    <mergeCell ref="B35:D35"/>
    <mergeCell ref="A1:J1"/>
    <mergeCell ref="H3:J3"/>
    <mergeCell ref="B2:G2"/>
    <mergeCell ref="F3:F4"/>
    <mergeCell ref="G3:G4"/>
    <mergeCell ref="A3:A4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1'!Область_печати</vt:lpstr>
      <vt:lpstr>'приложение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Гайдаманчук Анна Васильевна</cp:lastModifiedBy>
  <cp:lastPrinted>2025-09-08T09:28:03Z</cp:lastPrinted>
  <dcterms:created xsi:type="dcterms:W3CDTF">2018-07-30T08:01:14Z</dcterms:created>
  <dcterms:modified xsi:type="dcterms:W3CDTF">2025-09-08T09:28:05Z</dcterms:modified>
</cp:coreProperties>
</file>